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글로벌투자팀\출자사업\2025년 하반기 출자사업\4. 공고문\[25년 하반기 출자사업] 제안서 최종안 송부 드립니다\"/>
    </mc:Choice>
  </mc:AlternateContent>
  <xr:revisionPtr revIDLastSave="0" documentId="13_ncr:1_{37714FD3-93BB-46C2-8564-D941EEA32439}" xr6:coauthVersionLast="47" xr6:coauthVersionMax="47" xr10:uidLastSave="{00000000-0000-0000-0000-000000000000}"/>
  <bookViews>
    <workbookView xWindow="-28920" yWindow="-120" windowWidth="29040" windowHeight="15840" xr2:uid="{00000000-000D-0000-FFFF-FFFF00000000}"/>
  </bookViews>
  <sheets>
    <sheet name="1. Overview" sheetId="1" r:id="rId1"/>
    <sheet name="2. Applying Fund" sheetId="2" r:id="rId2"/>
    <sheet name="3. Performance" sheetId="3" r:id="rId3"/>
    <sheet name="4. Team and Organization" sheetId="4" r:id="rId4"/>
    <sheet name="5. Key Person Inv Experience" sheetId="5" r:id="rId5"/>
    <sheet name="6. (For-VC Only)Korea related" sheetId="6" r:id="rId6"/>
    <sheet name="6. (Kor-VC Only)Korea related" sheetId="10" r:id="rId7"/>
    <sheet name="7. Shareholder List" sheetId="8" r:id="rId8"/>
    <sheet name="8. Pre-DDQ" sheetId="9" r:id="rId9"/>
  </sheets>
  <definedNames>
    <definedName name="_xlnm.Print_Area" localSheetId="0">'1. Overview'!$A$1:$H$51</definedName>
    <definedName name="_xlnm.Print_Area" localSheetId="1">'2. Applying Fund'!$A$1:$I$65</definedName>
    <definedName name="_xlnm.Print_Area" localSheetId="2">'3. Performance'!$A$1:$Y$33</definedName>
    <definedName name="_xlnm.Print_Area" localSheetId="3">'4. Team and Organization'!$A$1:$L$69</definedName>
    <definedName name="_xlnm.Print_Area" localSheetId="4">'5. Key Person Inv Experience'!$A$1:$R$32</definedName>
    <definedName name="_xlnm.Print_Area" localSheetId="5">'6. (For-VC Only)Korea related'!$A$1:$S$73</definedName>
    <definedName name="_xlnm.Print_Area" localSheetId="6">'6. (Kor-VC Only)Korea related'!$A$1:$Z$86</definedName>
    <definedName name="_xlnm.Print_Area" localSheetId="7">'7. Shareholder List'!$A$1:$H$43</definedName>
    <definedName name="_xlnm.Print_Area" localSheetId="8">'8. Pre-DDQ'!$A$1:$E$76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2" i="8" l="1"/>
  <c r="F19" i="1" l="1"/>
  <c r="O61" i="10" l="1"/>
  <c r="N61" i="10"/>
  <c r="M61" i="10"/>
  <c r="L61" i="10"/>
  <c r="S41" i="10"/>
  <c r="R41" i="10"/>
  <c r="Q41" i="10"/>
  <c r="P41" i="10"/>
  <c r="O41" i="10"/>
  <c r="N41" i="10"/>
  <c r="M41" i="10"/>
  <c r="L41" i="10"/>
  <c r="V39" i="10"/>
  <c r="W39" i="10" s="1"/>
  <c r="T39" i="10"/>
  <c r="U39" i="10" s="1"/>
  <c r="V38" i="10"/>
  <c r="W38" i="10" s="1"/>
  <c r="T38" i="10"/>
  <c r="U38" i="10" s="1"/>
  <c r="T41" i="10" l="1"/>
  <c r="U41" i="10" s="1"/>
  <c r="V41" i="10"/>
  <c r="W41" i="10" s="1"/>
  <c r="F28" i="8" l="1"/>
  <c r="F15" i="8"/>
  <c r="G14" i="8" s="1"/>
  <c r="O51" i="6"/>
  <c r="O50" i="6"/>
  <c r="C62" i="4"/>
  <c r="C53" i="4"/>
  <c r="G27" i="8" l="1"/>
  <c r="G40" i="8"/>
  <c r="G39" i="8"/>
  <c r="G41" i="8"/>
  <c r="G11" i="8"/>
  <c r="G13" i="8"/>
  <c r="G25" i="8"/>
  <c r="G10" i="8"/>
  <c r="G12" i="8"/>
  <c r="G26" i="8"/>
  <c r="G49" i="1"/>
  <c r="F49" i="1"/>
  <c r="C20" i="1"/>
  <c r="F20" i="1" s="1"/>
  <c r="C21" i="1" s="1"/>
  <c r="F21" i="1" s="1"/>
  <c r="C22" i="1" s="1"/>
  <c r="F22" i="1" s="1"/>
  <c r="C23" i="1" s="1"/>
  <c r="F23" i="1" s="1"/>
  <c r="C24" i="1" s="1"/>
  <c r="F24" i="1" s="1"/>
  <c r="G42" i="8" l="1"/>
  <c r="G28" i="8"/>
  <c r="G15" i="8"/>
</calcChain>
</file>

<file path=xl/sharedStrings.xml><?xml version="1.0" encoding="utf-8"?>
<sst xmlns="http://schemas.openxmlformats.org/spreadsheetml/2006/main" count="890" uniqueCount="568">
  <si>
    <t>1. Overview</t>
    <phoneticPr fontId="4" type="noConversion"/>
  </si>
  <si>
    <t>Please fill in all Information regarding the applying company as of the RFP submission date</t>
    <phoneticPr fontId="4" type="noConversion"/>
  </si>
  <si>
    <t>Website</t>
    <phoneticPr fontId="4" type="noConversion"/>
  </si>
  <si>
    <t>http://example.com</t>
    <phoneticPr fontId="4" type="noConversion"/>
  </si>
  <si>
    <t>Point of Contact</t>
    <phoneticPr fontId="4" type="noConversion"/>
  </si>
  <si>
    <t>Please provide the name of the person in charge of the applying fund</t>
    <phoneticPr fontId="4" type="noConversion"/>
  </si>
  <si>
    <t>Email</t>
    <phoneticPr fontId="4" type="noConversion"/>
  </si>
  <si>
    <t>Please provide the email of the person in charge of the applying fund</t>
    <phoneticPr fontId="4" type="noConversion"/>
  </si>
  <si>
    <t>Phone</t>
    <phoneticPr fontId="4" type="noConversion"/>
  </si>
  <si>
    <t>Please provide the phone number of the person in charge of the applying fund</t>
    <phoneticPr fontId="4" type="noConversion"/>
  </si>
  <si>
    <t>Type of Business License</t>
    <phoneticPr fontId="4" type="noConversion"/>
  </si>
  <si>
    <t>Registered address</t>
    <phoneticPr fontId="4" type="noConversion"/>
  </si>
  <si>
    <t>HQ Office address</t>
    <phoneticPr fontId="4" type="noConversion"/>
  </si>
  <si>
    <t>Established Date</t>
    <phoneticPr fontId="4" type="noConversion"/>
  </si>
  <si>
    <t>Year</t>
    <phoneticPr fontId="4" type="noConversion"/>
  </si>
  <si>
    <t>Number of Staff
who left</t>
    <phoneticPr fontId="4" type="noConversion"/>
  </si>
  <si>
    <r>
      <t>2025</t>
    </r>
    <r>
      <rPr>
        <vertAlign val="superscript"/>
        <sz val="11"/>
        <color theme="1"/>
        <rFont val="맑은 고딕"/>
        <family val="3"/>
        <charset val="129"/>
        <scheme val="minor"/>
      </rPr>
      <t>1)</t>
    </r>
    <phoneticPr fontId="4" type="noConversion"/>
  </si>
  <si>
    <r>
      <t>4. Firm Wide : Offices</t>
    </r>
    <r>
      <rPr>
        <b/>
        <vertAlign val="superscript"/>
        <sz val="12"/>
        <color theme="1"/>
        <rFont val="ari"/>
        <family val="2"/>
      </rPr>
      <t>2)</t>
    </r>
    <phoneticPr fontId="4" type="noConversion"/>
  </si>
  <si>
    <t>Office Information</t>
    <phoneticPr fontId="4" type="noConversion"/>
  </si>
  <si>
    <t>Country</t>
    <phoneticPr fontId="4" type="noConversion"/>
  </si>
  <si>
    <t>City</t>
    <phoneticPr fontId="4" type="noConversion"/>
  </si>
  <si>
    <t>Established Year</t>
    <phoneticPr fontId="4" type="noConversion"/>
  </si>
  <si>
    <t>Investments</t>
    <phoneticPr fontId="4" type="noConversion"/>
  </si>
  <si>
    <t>Others</t>
    <phoneticPr fontId="4" type="noConversion"/>
  </si>
  <si>
    <t>HQ</t>
    <phoneticPr fontId="4" type="noConversion"/>
  </si>
  <si>
    <t>USA</t>
    <phoneticPr fontId="4" type="noConversion"/>
  </si>
  <si>
    <t>San Francisco</t>
    <phoneticPr fontId="4" type="noConversion"/>
  </si>
  <si>
    <t>Office 1</t>
    <phoneticPr fontId="4" type="noConversion"/>
  </si>
  <si>
    <t>Korea</t>
    <phoneticPr fontId="4" type="noConversion"/>
  </si>
  <si>
    <t>Seoul</t>
    <phoneticPr fontId="4" type="noConversion"/>
  </si>
  <si>
    <t>Office 2</t>
    <phoneticPr fontId="4" type="noConversion"/>
  </si>
  <si>
    <t>Office 3</t>
    <phoneticPr fontId="4" type="noConversion"/>
  </si>
  <si>
    <t>Office 4</t>
    <phoneticPr fontId="4" type="noConversion"/>
  </si>
  <si>
    <t>Total</t>
    <phoneticPr fontId="4" type="noConversion"/>
  </si>
  <si>
    <t>2. Applying Fund</t>
    <phoneticPr fontId="4" type="noConversion"/>
  </si>
  <si>
    <t xml:space="preserve">  2-1. Applying Fund Information</t>
    <phoneticPr fontId="4" type="noConversion"/>
  </si>
  <si>
    <t>1. Applying Fund / Partnership</t>
    <phoneticPr fontId="4" type="noConversion"/>
  </si>
  <si>
    <t>Name of Fund</t>
    <phoneticPr fontId="4" type="noConversion"/>
  </si>
  <si>
    <t>If not established, expected Name of Fund</t>
    <phoneticPr fontId="4" type="noConversion"/>
  </si>
  <si>
    <t>If not established, expected Inception Date</t>
    <phoneticPr fontId="4" type="noConversion"/>
  </si>
  <si>
    <t>Registered Address</t>
    <phoneticPr fontId="4" type="noConversion"/>
  </si>
  <si>
    <t>If not established, expected Registered Address</t>
    <phoneticPr fontId="4" type="noConversion"/>
  </si>
  <si>
    <t>Fund Term</t>
    <phoneticPr fontId="4" type="noConversion"/>
  </si>
  <si>
    <t>0 years (can be extended 0 additional 0 year periods)</t>
    <phoneticPr fontId="4" type="noConversion"/>
  </si>
  <si>
    <t>Investment Period</t>
    <phoneticPr fontId="4" type="noConversion"/>
  </si>
  <si>
    <t>Currency</t>
    <phoneticPr fontId="4" type="noConversion"/>
  </si>
  <si>
    <t>2. Fund Strategy</t>
    <phoneticPr fontId="4" type="noConversion"/>
  </si>
  <si>
    <t>Vintage Year</t>
    <phoneticPr fontId="4" type="noConversion"/>
  </si>
  <si>
    <t>Geographical Focus</t>
    <phoneticPr fontId="4" type="noConversion"/>
  </si>
  <si>
    <t>Sector Focus</t>
    <phoneticPr fontId="4" type="noConversion"/>
  </si>
  <si>
    <t>Stage</t>
    <phoneticPr fontId="4" type="noConversion"/>
  </si>
  <si>
    <t>3. Fees Structure</t>
    <phoneticPr fontId="4" type="noConversion"/>
  </si>
  <si>
    <t>Name</t>
    <phoneticPr fontId="4" type="noConversion"/>
  </si>
  <si>
    <t>Number of Staffs</t>
    <phoneticPr fontId="4" type="noConversion"/>
  </si>
  <si>
    <t>Title</t>
    <phoneticPr fontId="4" type="noConversion"/>
  </si>
  <si>
    <t>Main Activity Region</t>
    <phoneticPr fontId="4" type="noConversion"/>
  </si>
  <si>
    <t>LPA Key Person
(Y or N)</t>
    <phoneticPr fontId="4" type="noConversion"/>
  </si>
  <si>
    <t>IC Member
(Y or N)</t>
    <phoneticPr fontId="4" type="noConversion"/>
  </si>
  <si>
    <t>Staff 1</t>
    <phoneticPr fontId="4" type="noConversion"/>
  </si>
  <si>
    <t>Partner</t>
    <phoneticPr fontId="4" type="noConversion"/>
  </si>
  <si>
    <t>Y</t>
    <phoneticPr fontId="4" type="noConversion"/>
  </si>
  <si>
    <t>Staff 2</t>
    <phoneticPr fontId="4" type="noConversion"/>
  </si>
  <si>
    <t>Manager</t>
    <phoneticPr fontId="4" type="noConversion"/>
  </si>
  <si>
    <t>Staff 3</t>
    <phoneticPr fontId="4" type="noConversion"/>
  </si>
  <si>
    <t>Staff 4</t>
    <phoneticPr fontId="4" type="noConversion"/>
  </si>
  <si>
    <t>Managing Director</t>
    <phoneticPr fontId="4" type="noConversion"/>
  </si>
  <si>
    <t>Staff 5</t>
    <phoneticPr fontId="4" type="noConversion"/>
  </si>
  <si>
    <t>Associate</t>
    <phoneticPr fontId="4" type="noConversion"/>
  </si>
  <si>
    <t>Role</t>
    <phoneticPr fontId="4" type="noConversion"/>
  </si>
  <si>
    <t>Job Description</t>
    <phoneticPr fontId="4" type="noConversion"/>
  </si>
  <si>
    <t>Investment</t>
    <phoneticPr fontId="4" type="noConversion"/>
  </si>
  <si>
    <t>Sourcing, Due Diligence, Investment Committee</t>
    <phoneticPr fontId="4" type="noConversion"/>
  </si>
  <si>
    <t>Management</t>
    <phoneticPr fontId="4" type="noConversion"/>
  </si>
  <si>
    <t>Accounting, Financial Management, Portfolio management</t>
    <phoneticPr fontId="4" type="noConversion"/>
  </si>
  <si>
    <t>Supporting Specialist</t>
    <phoneticPr fontId="4" type="noConversion"/>
  </si>
  <si>
    <t>IR, Research, Value-Up activities</t>
    <phoneticPr fontId="4" type="noConversion"/>
  </si>
  <si>
    <t>Risk Management &amp; Compliance</t>
    <phoneticPr fontId="4" type="noConversion"/>
  </si>
  <si>
    <t>Rist Management, Compliance</t>
    <phoneticPr fontId="4" type="noConversion"/>
  </si>
  <si>
    <t>Others (if needed, explain that activities)</t>
    <phoneticPr fontId="4" type="noConversion"/>
  </si>
  <si>
    <t>6. Fund Structure</t>
    <phoneticPr fontId="4" type="noConversion"/>
  </si>
  <si>
    <t>Detailed Description of the Fund Strtucture chart including diagrams</t>
    <phoneticPr fontId="4" type="noConversion"/>
  </si>
  <si>
    <t>3. Fund Performance</t>
    <phoneticPr fontId="4" type="noConversion"/>
  </si>
  <si>
    <t>Number of Funds</t>
    <phoneticPr fontId="33" type="noConversion"/>
  </si>
  <si>
    <t>AUM</t>
    <phoneticPr fontId="33" type="noConversion"/>
  </si>
  <si>
    <t>Total Value
of the Fund</t>
    <phoneticPr fontId="33" type="noConversion"/>
  </si>
  <si>
    <t>VC Funds</t>
    <phoneticPr fontId="4" type="noConversion"/>
  </si>
  <si>
    <t>Other Funds</t>
    <phoneticPr fontId="4" type="noConversion"/>
  </si>
  <si>
    <t>- Distinguish between the funds that are currently Operating and Liquidated</t>
    <phoneticPr fontId="4" type="noConversion"/>
  </si>
  <si>
    <t>List in chronological order</t>
    <phoneticPr fontId="4" type="noConversion"/>
  </si>
  <si>
    <t>For liquidated fund only</t>
    <phoneticPr fontId="4" type="noConversion"/>
  </si>
  <si>
    <t>No.</t>
    <phoneticPr fontId="33" type="noConversion"/>
  </si>
  <si>
    <t>Name of fund</t>
    <phoneticPr fontId="33" type="noConversion"/>
  </si>
  <si>
    <t>Status</t>
    <phoneticPr fontId="33" type="noConversion"/>
  </si>
  <si>
    <t>Final Closing
Year</t>
    <phoneticPr fontId="4" type="noConversion"/>
  </si>
  <si>
    <t>Commitment
(Total Fund Size)</t>
    <phoneticPr fontId="33" type="noConversion"/>
  </si>
  <si>
    <t>Liquidation Year</t>
    <phoneticPr fontId="4" type="noConversion"/>
  </si>
  <si>
    <t>Paid in 
Capital</t>
    <phoneticPr fontId="4" type="noConversion"/>
  </si>
  <si>
    <t>Investment
Amount</t>
    <phoneticPr fontId="4" type="noConversion"/>
  </si>
  <si>
    <t>Realized 
Amount</t>
    <phoneticPr fontId="4" type="noConversion"/>
  </si>
  <si>
    <t>Fair Value of Unrealized Amount</t>
    <phoneticPr fontId="4" type="noConversion"/>
  </si>
  <si>
    <t xml:space="preserve">Number of
Portfolio Companies </t>
    <phoneticPr fontId="33" type="noConversion"/>
  </si>
  <si>
    <t>Legal Structure</t>
    <phoneticPr fontId="33" type="noConversion"/>
  </si>
  <si>
    <t>Geography</t>
    <phoneticPr fontId="33" type="noConversion"/>
  </si>
  <si>
    <t>Strategy / 
Investment stage</t>
    <phoneticPr fontId="33" type="noConversion"/>
  </si>
  <si>
    <t>Operating</t>
  </si>
  <si>
    <t>Delaware</t>
    <phoneticPr fontId="4" type="noConversion"/>
  </si>
  <si>
    <t>US/Europe/SEA etc.</t>
    <phoneticPr fontId="4" type="noConversion"/>
  </si>
  <si>
    <t>Primary &amp; Early</t>
    <phoneticPr fontId="4" type="noConversion"/>
  </si>
  <si>
    <t>Liquidated</t>
  </si>
  <si>
    <t>Status</t>
    <phoneticPr fontId="4" type="noConversion"/>
  </si>
  <si>
    <t>4. Team and Organization</t>
    <phoneticPr fontId="4" type="noConversion"/>
  </si>
  <si>
    <t>"Key Investment Members" include (1) Key Persons according to LPA (2) Investment Committee members who are responsible for the investments of the applying fund</t>
    <phoneticPr fontId="4" type="noConversion"/>
  </si>
  <si>
    <t xml:space="preserve"> - KVIC requires At least two "Key Investment Members" with minimum two years of investment experience at venture capital firms, accelerators or equivalent firms must engage in applying fund's overall management.</t>
    <phoneticPr fontId="4" type="noConversion"/>
  </si>
  <si>
    <t xml:space="preserve"> - If applying as Co-GP, each GP must include at least two individuals who meet the above conditions</t>
    <phoneticPr fontId="4" type="noConversion"/>
  </si>
  <si>
    <t>1. List of Key Investment Members for Applying Fund</t>
    <phoneticPr fontId="4" type="noConversion"/>
  </si>
  <si>
    <t>Key Investment
Members</t>
    <phoneticPr fontId="4" type="noConversion"/>
  </si>
  <si>
    <t>LPA Key Person
of Applying Fund</t>
    <phoneticPr fontId="4" type="noConversion"/>
  </si>
  <si>
    <t>Investment Committee
of Applying Fund</t>
    <phoneticPr fontId="4" type="noConversion"/>
  </si>
  <si>
    <t>Working
Office</t>
    <phoneticPr fontId="4" type="noConversion"/>
  </si>
  <si>
    <t>Employee 1</t>
    <phoneticPr fontId="4" type="noConversion"/>
  </si>
  <si>
    <t>LPA Key Person, IC member</t>
    <phoneticPr fontId="4" type="noConversion"/>
  </si>
  <si>
    <t>HongKong</t>
    <phoneticPr fontId="4" type="noConversion"/>
  </si>
  <si>
    <t>Employee 2</t>
    <phoneticPr fontId="4" type="noConversion"/>
  </si>
  <si>
    <t>Deal Sourcing</t>
    <phoneticPr fontId="4" type="noConversion"/>
  </si>
  <si>
    <t>Canada</t>
    <phoneticPr fontId="4" type="noConversion"/>
  </si>
  <si>
    <t>Employee 3</t>
    <phoneticPr fontId="4" type="noConversion"/>
  </si>
  <si>
    <t>Employee 4</t>
    <phoneticPr fontId="4" type="noConversion"/>
  </si>
  <si>
    <t>Employee 5</t>
    <phoneticPr fontId="4" type="noConversion"/>
  </si>
  <si>
    <t>2. Key Investment Members' Participation as LPA Key Persons in Other Funds</t>
    <phoneticPr fontId="4" type="noConversion"/>
  </si>
  <si>
    <r>
      <t>Name of Fund</t>
    </r>
    <r>
      <rPr>
        <b/>
        <sz val="10"/>
        <rFont val="맑은 고딕"/>
        <family val="3"/>
        <charset val="129"/>
        <scheme val="minor"/>
      </rPr>
      <t xml:space="preserve">
(as a LPA Key person)</t>
    </r>
    <phoneticPr fontId="4" type="noConversion"/>
  </si>
  <si>
    <t>Investment Committee 
(Y or N)</t>
    <phoneticPr fontId="4" type="noConversion"/>
  </si>
  <si>
    <r>
      <rPr>
        <b/>
        <sz val="10"/>
        <color theme="1"/>
        <rFont val="맑은 고딕"/>
        <family val="3"/>
        <charset val="129"/>
      </rPr>
      <t>End of Investment Period</t>
    </r>
    <r>
      <rPr>
        <b/>
        <sz val="11"/>
        <color theme="1"/>
        <rFont val="맑은 고딕"/>
        <family val="3"/>
        <charset val="129"/>
        <scheme val="minor"/>
      </rPr>
      <t xml:space="preserve">
(Expected Year)</t>
    </r>
    <phoneticPr fontId="4" type="noConversion"/>
  </si>
  <si>
    <t xml:space="preserve">End of Fund Term
(Expected Year) </t>
    <phoneticPr fontId="4" type="noConversion"/>
  </si>
  <si>
    <t>KVIC Fund I. L.P.</t>
    <phoneticPr fontId="4" type="noConversion"/>
  </si>
  <si>
    <t>KVIC Fund II. L.P.</t>
    <phoneticPr fontId="4" type="noConversion"/>
  </si>
  <si>
    <t xml:space="preserve"> - List past experiences including current workplace in reverse chronological order (most recent experience first)</t>
    <phoneticPr fontId="4" type="noConversion"/>
  </si>
  <si>
    <t xml:space="preserve"> - Must Include both the year and month for "Date of Joined" and "Date of Left."</t>
    <phoneticPr fontId="4" type="noConversion"/>
  </si>
  <si>
    <t xml:space="preserve"> - If Key Investment Members are currently holding multiple positions, please include them as well. </t>
    <phoneticPr fontId="4" type="noConversion"/>
  </si>
  <si>
    <t>Key Investment Members</t>
    <phoneticPr fontId="4" type="noConversion"/>
  </si>
  <si>
    <t>Classification
(Investment, Others)</t>
    <phoneticPr fontId="4" type="noConversion"/>
  </si>
  <si>
    <t>Category
(VC, AC, PE, IB, etc)</t>
    <phoneticPr fontId="4" type="noConversion"/>
  </si>
  <si>
    <t>Name of Company
(recent job first)</t>
    <phoneticPr fontId="4" type="noConversion"/>
  </si>
  <si>
    <t>Title / Role</t>
    <phoneticPr fontId="4" type="noConversion"/>
  </si>
  <si>
    <t>Investment Activity</t>
    <phoneticPr fontId="4" type="noConversion"/>
  </si>
  <si>
    <t>Date of Joined</t>
    <phoneticPr fontId="4" type="noConversion"/>
  </si>
  <si>
    <t>Date of Left</t>
    <phoneticPr fontId="4" type="noConversion"/>
  </si>
  <si>
    <t>Experience</t>
    <phoneticPr fontId="4" type="noConversion"/>
  </si>
  <si>
    <t>IC Member</t>
    <phoneticPr fontId="4" type="noConversion"/>
  </si>
  <si>
    <t>Month</t>
    <phoneticPr fontId="4" type="noConversion"/>
  </si>
  <si>
    <t>VC</t>
    <phoneticPr fontId="4" type="noConversion"/>
  </si>
  <si>
    <t>Team Head / VC investment</t>
    <phoneticPr fontId="4" type="noConversion"/>
  </si>
  <si>
    <t>Research</t>
    <phoneticPr fontId="4" type="noConversion"/>
  </si>
  <si>
    <t>VCG Consulting</t>
    <phoneticPr fontId="4" type="noConversion"/>
  </si>
  <si>
    <t>Partner / Analyst</t>
    <phoneticPr fontId="4" type="noConversion"/>
  </si>
  <si>
    <t>IB</t>
    <phoneticPr fontId="4" type="noConversion"/>
  </si>
  <si>
    <t>lon Management</t>
    <phoneticPr fontId="4" type="noConversion"/>
  </si>
  <si>
    <t>Manager / Investment</t>
    <phoneticPr fontId="4" type="noConversion"/>
  </si>
  <si>
    <t>Naibor</t>
    <phoneticPr fontId="4" type="noConversion"/>
  </si>
  <si>
    <t>Manager / VC Investment</t>
    <phoneticPr fontId="4" type="noConversion"/>
  </si>
  <si>
    <t>Tech</t>
    <phoneticPr fontId="4" type="noConversion"/>
  </si>
  <si>
    <t>5. Key Person's Investment Experience</t>
    <phoneticPr fontId="4" type="noConversion"/>
  </si>
  <si>
    <t>Most Current Investment</t>
    <phoneticPr fontId="4" type="noConversion"/>
  </si>
  <si>
    <t>"A"</t>
    <phoneticPr fontId="33" type="noConversion"/>
  </si>
  <si>
    <t>"B"</t>
    <phoneticPr fontId="33" type="noConversion"/>
  </si>
  <si>
    <t>"C"</t>
    <phoneticPr fontId="33" type="noConversion"/>
  </si>
  <si>
    <t>"(B+C)/A"</t>
    <phoneticPr fontId="33" type="noConversion"/>
  </si>
  <si>
    <t>Workplace
(Current to Previous)</t>
    <phoneticPr fontId="4" type="noConversion"/>
  </si>
  <si>
    <t>Name of Fund
or Former Company</t>
    <phoneticPr fontId="4" type="noConversion"/>
  </si>
  <si>
    <t>Name of Portfolio</t>
    <phoneticPr fontId="4" type="noConversion"/>
  </si>
  <si>
    <t xml:space="preserve">Sector </t>
    <phoneticPr fontId="4" type="noConversion"/>
  </si>
  <si>
    <t>HQ Location</t>
    <phoneticPr fontId="4" type="noConversion"/>
  </si>
  <si>
    <t>Initial Investment</t>
    <phoneticPr fontId="4" type="noConversion"/>
  </si>
  <si>
    <t>Follow-on Investment</t>
    <phoneticPr fontId="4" type="noConversion"/>
  </si>
  <si>
    <r>
      <t xml:space="preserve">Investment Method
</t>
    </r>
    <r>
      <rPr>
        <sz val="9"/>
        <rFont val="맑은 고딕"/>
        <family val="3"/>
        <charset val="129"/>
        <scheme val="minor"/>
      </rPr>
      <t>(Equity, CB, SAFE, etc)</t>
    </r>
    <phoneticPr fontId="33" type="noConversion"/>
  </si>
  <si>
    <t xml:space="preserve">Realized Amount </t>
    <phoneticPr fontId="4" type="noConversion"/>
  </si>
  <si>
    <t>Multiple</t>
    <phoneticPr fontId="4" type="noConversion"/>
  </si>
  <si>
    <r>
      <t xml:space="preserve">Exit Date
</t>
    </r>
    <r>
      <rPr>
        <b/>
        <sz val="9"/>
        <rFont val="맑은 고딕"/>
        <family val="3"/>
        <charset val="129"/>
        <scheme val="minor"/>
      </rPr>
      <t>(Most currenct Exit)</t>
    </r>
    <phoneticPr fontId="4" type="noConversion"/>
  </si>
  <si>
    <r>
      <rPr>
        <b/>
        <sz val="10"/>
        <rFont val="맑은 고딕"/>
        <family val="3"/>
        <charset val="129"/>
        <scheme val="minor"/>
      </rPr>
      <t>Exit Method</t>
    </r>
    <r>
      <rPr>
        <b/>
        <sz val="11"/>
        <rFont val="맑은 고딕"/>
        <family val="3"/>
        <charset val="129"/>
        <scheme val="minor"/>
      </rPr>
      <t xml:space="preserve">
</t>
    </r>
    <r>
      <rPr>
        <sz val="9"/>
        <rFont val="맑은 고딕"/>
        <family val="3"/>
        <charset val="129"/>
        <scheme val="minor"/>
      </rPr>
      <t>(Secondary Sales, M&amp;A, IPO, etc)</t>
    </r>
    <phoneticPr fontId="4" type="noConversion"/>
  </si>
  <si>
    <r>
      <t xml:space="preserve">Role
</t>
    </r>
    <r>
      <rPr>
        <sz val="10"/>
        <rFont val="맑은 고딕"/>
        <family val="3"/>
        <charset val="129"/>
        <scheme val="minor"/>
      </rPr>
      <t>(Sourcing, DD, IC, etc)</t>
    </r>
    <phoneticPr fontId="4" type="noConversion"/>
  </si>
  <si>
    <t>ABC Investment</t>
    <phoneticPr fontId="4" type="noConversion"/>
  </si>
  <si>
    <t>ABC Fund L.P. I</t>
    <phoneticPr fontId="4" type="noConversion"/>
  </si>
  <si>
    <t>MM Company</t>
    <phoneticPr fontId="4" type="noConversion"/>
  </si>
  <si>
    <t>AI</t>
    <phoneticPr fontId="4" type="noConversion"/>
  </si>
  <si>
    <t>Seoul, Korea</t>
    <phoneticPr fontId="4" type="noConversion"/>
  </si>
  <si>
    <t>2024-09</t>
    <phoneticPr fontId="4" type="noConversion"/>
  </si>
  <si>
    <t>Equity</t>
    <phoneticPr fontId="4" type="noConversion"/>
  </si>
  <si>
    <t>USD</t>
    <phoneticPr fontId="4" type="noConversion"/>
  </si>
  <si>
    <t>2024-12</t>
    <phoneticPr fontId="4" type="noConversion"/>
  </si>
  <si>
    <t>Secondary Sales</t>
    <phoneticPr fontId="4" type="noConversion"/>
  </si>
  <si>
    <t>Sourcing, DD</t>
    <phoneticPr fontId="4" type="noConversion"/>
  </si>
  <si>
    <t>BCD &amp; Co.</t>
    <phoneticPr fontId="4" type="noConversion"/>
  </si>
  <si>
    <t>GG Company</t>
    <phoneticPr fontId="4" type="noConversion"/>
  </si>
  <si>
    <t>Semi-conductor</t>
    <phoneticPr fontId="4" type="noConversion"/>
  </si>
  <si>
    <t>LA, USA</t>
    <phoneticPr fontId="4" type="noConversion"/>
  </si>
  <si>
    <t>2022-06</t>
    <phoneticPr fontId="4" type="noConversion"/>
  </si>
  <si>
    <t>2024-06</t>
    <phoneticPr fontId="4" type="noConversion"/>
  </si>
  <si>
    <t>M&amp;A</t>
    <phoneticPr fontId="4" type="noConversion"/>
  </si>
  <si>
    <t>DD</t>
    <phoneticPr fontId="4" type="noConversion"/>
  </si>
  <si>
    <t>2023-09</t>
    <phoneticPr fontId="4" type="noConversion"/>
  </si>
  <si>
    <t>Additional Explanation of the Successful Investment</t>
    <phoneticPr fontId="4" type="noConversion"/>
  </si>
  <si>
    <t>6. Korea related</t>
    <phoneticPr fontId="4" type="noConversion"/>
  </si>
  <si>
    <t xml:space="preserve"> - The Korea office must have a physical presence. Please list the full-time staff members based in the Korea office and their roles</t>
    <phoneticPr fontId="4" type="noConversion"/>
  </si>
  <si>
    <t xml:space="preserve"> - If the office is located in Korea but is only used for visits without any full-time staff, please be sure to specify this information</t>
    <phoneticPr fontId="4" type="noConversion"/>
  </si>
  <si>
    <t>Korea Office Information</t>
    <phoneticPr fontId="4" type="noConversion"/>
  </si>
  <si>
    <t>Office Address</t>
    <phoneticPr fontId="4" type="noConversion"/>
  </si>
  <si>
    <t>Year Established</t>
    <phoneticPr fontId="4" type="noConversion"/>
  </si>
  <si>
    <t># of Full Time Staff</t>
    <phoneticPr fontId="4" type="noConversion"/>
  </si>
  <si>
    <t>Name of Staff in Korean Office</t>
    <phoneticPr fontId="4" type="noConversion"/>
  </si>
  <si>
    <t>Current Title</t>
    <phoneticPr fontId="4" type="noConversion"/>
  </si>
  <si>
    <t>Employee 1</t>
    <phoneticPr fontId="33" type="noConversion"/>
  </si>
  <si>
    <t>YYYY-MM</t>
    <phoneticPr fontId="4" type="noConversion"/>
  </si>
  <si>
    <t>Investment Head</t>
    <phoneticPr fontId="4" type="noConversion"/>
  </si>
  <si>
    <t>Employee 2</t>
    <phoneticPr fontId="33" type="noConversion"/>
  </si>
  <si>
    <t xml:space="preserve">Role of Korea Office </t>
    <phoneticPr fontId="4" type="noConversion"/>
  </si>
  <si>
    <t>Please briefly describe the role and achievements of the Korea office.
- If Korean office is only used for visits without any full-time staff, please indicate that information</t>
    <phoneticPr fontId="4" type="noConversion"/>
  </si>
  <si>
    <r>
      <t xml:space="preserve">Please fill in all Korea related investment </t>
    </r>
    <r>
      <rPr>
        <b/>
        <sz val="10"/>
        <color rgb="FFC00000"/>
        <rFont val="맑은 고딕"/>
        <family val="3"/>
        <charset val="129"/>
        <scheme val="minor"/>
      </rPr>
      <t>From the beginning of 2020 to the RFP submission date</t>
    </r>
    <phoneticPr fontId="33" type="noConversion"/>
  </si>
  <si>
    <t>Most Current Exit</t>
    <phoneticPr fontId="4" type="noConversion"/>
  </si>
  <si>
    <t>"most current investment date"</t>
    <phoneticPr fontId="33" type="noConversion"/>
  </si>
  <si>
    <t>Name of 
Fund / Partnership</t>
    <phoneticPr fontId="4" type="noConversion"/>
  </si>
  <si>
    <t>Name of Korean Portfolio</t>
    <phoneticPr fontId="33" type="noConversion"/>
  </si>
  <si>
    <t>HQ Location</t>
    <phoneticPr fontId="33" type="noConversion"/>
  </si>
  <si>
    <r>
      <t xml:space="preserve">Deal Type
</t>
    </r>
    <r>
      <rPr>
        <sz val="9"/>
        <rFont val="맑은 고딕"/>
        <family val="3"/>
        <charset val="129"/>
        <scheme val="minor"/>
      </rPr>
      <t>(Primary, Secondary)</t>
    </r>
    <phoneticPr fontId="4" type="noConversion"/>
  </si>
  <si>
    <r>
      <t xml:space="preserve">Investment Method
</t>
    </r>
    <r>
      <rPr>
        <sz val="8"/>
        <rFont val="맑은 고딕"/>
        <family val="3"/>
        <charset val="129"/>
        <scheme val="minor"/>
      </rPr>
      <t>(Equity, CB, SAFE, etc)</t>
    </r>
    <phoneticPr fontId="33" type="noConversion"/>
  </si>
  <si>
    <r>
      <t xml:space="preserve">Fair Value of </t>
    </r>
    <r>
      <rPr>
        <b/>
        <sz val="9"/>
        <rFont val="맑은 고딕"/>
        <family val="3"/>
        <charset val="129"/>
        <scheme val="minor"/>
      </rPr>
      <t>Unrealized Amount</t>
    </r>
    <phoneticPr fontId="4" type="noConversion"/>
  </si>
  <si>
    <t>Exit Date</t>
    <phoneticPr fontId="4" type="noConversion"/>
  </si>
  <si>
    <r>
      <t xml:space="preserve">Exit Method
</t>
    </r>
    <r>
      <rPr>
        <sz val="10"/>
        <rFont val="맑은 고딕"/>
        <family val="3"/>
        <charset val="129"/>
        <scheme val="minor"/>
      </rPr>
      <t>(Secondary Sales, M&amp;A, IPO, etc)</t>
    </r>
    <phoneticPr fontId="4" type="noConversion"/>
  </si>
  <si>
    <t>KVIC Early Growth I L.P.</t>
  </si>
  <si>
    <t>ABC Company</t>
    <phoneticPr fontId="33" type="noConversion"/>
  </si>
  <si>
    <t>Seoul, Korea</t>
    <phoneticPr fontId="33" type="noConversion"/>
  </si>
  <si>
    <t>2021-06</t>
    <phoneticPr fontId="4" type="noConversion"/>
  </si>
  <si>
    <t>Primary</t>
    <phoneticPr fontId="33" type="noConversion"/>
  </si>
  <si>
    <t>SAFE</t>
    <phoneticPr fontId="33" type="noConversion"/>
  </si>
  <si>
    <t>Secondary Sales</t>
    <phoneticPr fontId="33" type="noConversion"/>
  </si>
  <si>
    <t>BBB Co.</t>
    <phoneticPr fontId="33" type="noConversion"/>
  </si>
  <si>
    <t>2020-06</t>
    <phoneticPr fontId="4" type="noConversion"/>
  </si>
  <si>
    <t>Primary(90%), Secondary(10%)</t>
    <phoneticPr fontId="4" type="noConversion"/>
  </si>
  <si>
    <t>The most successful case of Korea investment</t>
    <phoneticPr fontId="4" type="noConversion"/>
  </si>
  <si>
    <t xml:space="preserve">Please briefly describe representative successful cases of Korean investment and exit. </t>
    <phoneticPr fontId="4" type="noConversion"/>
  </si>
  <si>
    <t>Fill out only when you are a foreign VC funded by FVCIF</t>
    <phoneticPr fontId="33" type="noConversion"/>
  </si>
  <si>
    <r>
      <t xml:space="preserve"> - Please report the number of companies and the number of investments on an individual basis, and</t>
    </r>
    <r>
      <rPr>
        <b/>
        <sz val="11"/>
        <color rgb="FFC00000"/>
        <rFont val="맑은 고딕"/>
        <family val="3"/>
        <charset val="129"/>
        <scheme val="minor"/>
      </rPr>
      <t xml:space="preserve"> the amount in millions</t>
    </r>
    <phoneticPr fontId="4" type="noConversion"/>
  </si>
  <si>
    <t>Name of 
Fund</t>
    <phoneticPr fontId="33" type="noConversion"/>
  </si>
  <si>
    <t xml:space="preserve">Name of 
General Partner </t>
    <phoneticPr fontId="4" type="noConversion"/>
  </si>
  <si>
    <t>Currency 
in the Fund</t>
    <phoneticPr fontId="4" type="noConversion"/>
  </si>
  <si>
    <t>Fund Term</t>
    <phoneticPr fontId="33" type="noConversion"/>
  </si>
  <si>
    <t>Commitment Size</t>
    <phoneticPr fontId="4" type="noConversion"/>
  </si>
  <si>
    <t>Paid in Capital</t>
    <phoneticPr fontId="4" type="noConversion"/>
  </si>
  <si>
    <t>Distribution</t>
    <phoneticPr fontId="4" type="noConversion"/>
  </si>
  <si>
    <t>Initial
Closing Date</t>
    <phoneticPr fontId="4" type="noConversion"/>
  </si>
  <si>
    <t>End of Investment Period (Expected)</t>
    <phoneticPr fontId="4" type="noConversion"/>
  </si>
  <si>
    <t>End of Fund Term
(Expected Year)</t>
    <phoneticPr fontId="4" type="noConversion"/>
  </si>
  <si>
    <t>Total
Fund Size</t>
    <phoneticPr fontId="4" type="noConversion"/>
  </si>
  <si>
    <t>KVIC
(FVCIF)</t>
    <phoneticPr fontId="4" type="noConversion"/>
  </si>
  <si>
    <t>Total
Fund</t>
    <phoneticPr fontId="4" type="noConversion"/>
  </si>
  <si>
    <t>Total
LP</t>
    <phoneticPr fontId="4" type="noConversion"/>
  </si>
  <si>
    <t>Korea
Related</t>
    <phoneticPr fontId="4" type="noConversion"/>
  </si>
  <si>
    <t>KVIC Early Growth I L.P.</t>
    <phoneticPr fontId="33" type="noConversion"/>
  </si>
  <si>
    <t>KVIC US. LLC</t>
    <phoneticPr fontId="33" type="noConversion"/>
  </si>
  <si>
    <t>USD</t>
    <phoneticPr fontId="33" type="noConversion"/>
  </si>
  <si>
    <t>YYYY</t>
    <phoneticPr fontId="4" type="noConversion"/>
  </si>
  <si>
    <t>ABC Investment. Inc.</t>
    <phoneticPr fontId="4" type="noConversion"/>
  </si>
  <si>
    <t>No.</t>
    <phoneticPr fontId="4" type="noConversion"/>
  </si>
  <si>
    <t>Name of Shareholder</t>
    <phoneticPr fontId="4" type="noConversion"/>
  </si>
  <si>
    <t>Type</t>
    <phoneticPr fontId="4" type="noConversion"/>
  </si>
  <si>
    <t>Location</t>
    <phoneticPr fontId="4" type="noConversion"/>
  </si>
  <si>
    <t>Capital Amount</t>
    <phoneticPr fontId="4" type="noConversion"/>
  </si>
  <si>
    <t>Share ratio</t>
    <phoneticPr fontId="4" type="noConversion"/>
  </si>
  <si>
    <t>ABC</t>
    <phoneticPr fontId="4" type="noConversion"/>
  </si>
  <si>
    <t>Corporate</t>
    <phoneticPr fontId="4" type="noConversion"/>
  </si>
  <si>
    <t>BBB</t>
    <phoneticPr fontId="4" type="noConversion"/>
  </si>
  <si>
    <t>San Francisco, USA</t>
    <phoneticPr fontId="4" type="noConversion"/>
  </si>
  <si>
    <t>AAA</t>
    <phoneticPr fontId="4" type="noConversion"/>
  </si>
  <si>
    <t>Individual</t>
    <phoneticPr fontId="4" type="noConversion"/>
  </si>
  <si>
    <t>CCC</t>
    <phoneticPr fontId="4" type="noConversion"/>
  </si>
  <si>
    <t>UAE</t>
    <phoneticPr fontId="4" type="noConversion"/>
  </si>
  <si>
    <t>Name of GP Entity</t>
    <phoneticPr fontId="4" type="noConversion"/>
  </si>
  <si>
    <t>ABC investment LLC</t>
    <phoneticPr fontId="4" type="noConversion"/>
  </si>
  <si>
    <t>Describe the Firm’s approach to risk management and provide details into the Risk Management policy. What types of risks are monitored and how are they measured? Describe the role risk management staff play in the Firm, including the leadership, staffing levels, reporting structure and responsibilities carried out by risk management staff and the number of staff in charge of risk management and compliance team.</t>
    <phoneticPr fontId="4" type="noConversion"/>
  </si>
  <si>
    <t xml:space="preserve">Describe the typical methods used by the Firm to create value for its portfolio companies (e.g., restructuring, strategic re-positioning, or operational improvements) and value creation thesis. </t>
    <phoneticPr fontId="4" type="noConversion"/>
  </si>
  <si>
    <t xml:space="preserve">Describe the firm’s portfolio management policy and process.(ex. Portfolio evaluation every quarter)  </t>
    <phoneticPr fontId="4" type="noConversion"/>
  </si>
  <si>
    <t>해당하는 칸에 체크한 뒤 표에 맞는 내용 작성</t>
    <phoneticPr fontId="4" type="noConversion"/>
  </si>
  <si>
    <t>해외사무소</t>
    <phoneticPr fontId="4" type="noConversion"/>
  </si>
  <si>
    <t>위치</t>
    <phoneticPr fontId="4" type="noConversion"/>
  </si>
  <si>
    <t>license type</t>
    <phoneticPr fontId="4" type="noConversion"/>
  </si>
  <si>
    <t>설립연도</t>
    <phoneticPr fontId="4" type="noConversion"/>
  </si>
  <si>
    <t>본사와의 지분관계</t>
    <phoneticPr fontId="4" type="noConversion"/>
  </si>
  <si>
    <t>사무소 형태</t>
    <phoneticPr fontId="4" type="noConversion"/>
  </si>
  <si>
    <t>New York, US</t>
    <phoneticPr fontId="4" type="noConversion"/>
  </si>
  <si>
    <t>A벤처투자회사가 100% 지분 보유</t>
    <phoneticPr fontId="4" type="noConversion"/>
  </si>
  <si>
    <t>현지법인</t>
    <phoneticPr fontId="4" type="noConversion"/>
  </si>
  <si>
    <t>연락사무소</t>
    <phoneticPr fontId="4" type="noConversion"/>
  </si>
  <si>
    <t>지점</t>
    <phoneticPr fontId="4" type="noConversion"/>
  </si>
  <si>
    <t>해외사무소 역할</t>
    <phoneticPr fontId="4" type="noConversion"/>
  </si>
  <si>
    <t>동 펀드에 참여하는 해외사무소의 역할(딜소싱, LP모집, 네트워킹 등)에 대해 작성</t>
    <phoneticPr fontId="4" type="noConversion"/>
  </si>
  <si>
    <t>해산하였으나, 미청산상태의 조합까지 포함하여 작성</t>
    <phoneticPr fontId="4" type="noConversion"/>
  </si>
  <si>
    <t>(단위 : 백만원, %)</t>
    <phoneticPr fontId="4" type="noConversion"/>
  </si>
  <si>
    <t>조합명</t>
    <phoneticPr fontId="76" type="noConversion"/>
  </si>
  <si>
    <t xml:space="preserve">결성일  </t>
    <phoneticPr fontId="76" type="noConversion"/>
  </si>
  <si>
    <t>해산 예정일</t>
    <phoneticPr fontId="76" type="noConversion"/>
  </si>
  <si>
    <t>모태 출자펀드 
여부</t>
    <phoneticPr fontId="76" type="noConversion"/>
  </si>
  <si>
    <t>모태펀드
출자비율</t>
    <phoneticPr fontId="76" type="noConversion"/>
  </si>
  <si>
    <t>공동 운용사
(Co-GP) 여부</t>
    <phoneticPr fontId="76" type="noConversion"/>
  </si>
  <si>
    <t>약정총액</t>
    <phoneticPr fontId="76" type="noConversion"/>
  </si>
  <si>
    <t>GP 출자
약정액</t>
    <phoneticPr fontId="76" type="noConversion"/>
  </si>
  <si>
    <t>납입총액</t>
    <phoneticPr fontId="76" type="noConversion"/>
  </si>
  <si>
    <t>투자총액</t>
    <phoneticPr fontId="76" type="noConversion"/>
  </si>
  <si>
    <t>보유현금</t>
    <phoneticPr fontId="76" type="noConversion"/>
  </si>
  <si>
    <t>시장성 있는 자산</t>
    <phoneticPr fontId="76" type="noConversion"/>
  </si>
  <si>
    <t>조합가치</t>
    <phoneticPr fontId="76" type="noConversion"/>
  </si>
  <si>
    <t>Multiple(조합가치)</t>
    <phoneticPr fontId="76" type="noConversion"/>
  </si>
  <si>
    <t>현금성 자산</t>
    <phoneticPr fontId="76" type="noConversion"/>
  </si>
  <si>
    <t>Multiple(현금성)</t>
    <phoneticPr fontId="76" type="noConversion"/>
  </si>
  <si>
    <t>성과보수 지급금액</t>
    <phoneticPr fontId="76" type="noConversion"/>
  </si>
  <si>
    <t>(yyyy-mm-dd)</t>
    <phoneticPr fontId="76" type="noConversion"/>
  </si>
  <si>
    <t>A</t>
    <phoneticPr fontId="76" type="noConversion"/>
  </si>
  <si>
    <t>B</t>
    <phoneticPr fontId="76" type="noConversion"/>
  </si>
  <si>
    <t>C</t>
    <phoneticPr fontId="76" type="noConversion"/>
  </si>
  <si>
    <t>D</t>
    <phoneticPr fontId="76" type="noConversion"/>
  </si>
  <si>
    <t>E</t>
    <phoneticPr fontId="76" type="noConversion"/>
  </si>
  <si>
    <t>F</t>
    <phoneticPr fontId="76" type="noConversion"/>
  </si>
  <si>
    <t>G = C+D+E</t>
    <phoneticPr fontId="76" type="noConversion"/>
  </si>
  <si>
    <t>H = G / A</t>
    <phoneticPr fontId="76" type="noConversion"/>
  </si>
  <si>
    <t>I = C+D+F</t>
    <phoneticPr fontId="76" type="noConversion"/>
  </si>
  <si>
    <t>J = I / A</t>
    <phoneticPr fontId="76" type="noConversion"/>
  </si>
  <si>
    <t>조합→회사</t>
    <phoneticPr fontId="76" type="noConversion"/>
  </si>
  <si>
    <t>회사→직원</t>
    <phoneticPr fontId="76" type="noConversion"/>
  </si>
  <si>
    <t>C조합</t>
    <phoneticPr fontId="76" type="noConversion"/>
  </si>
  <si>
    <t>벤처투자조합</t>
    <phoneticPr fontId="76" type="noConversion"/>
  </si>
  <si>
    <t>블라인드</t>
    <phoneticPr fontId="76" type="noConversion"/>
  </si>
  <si>
    <t>여</t>
    <phoneticPr fontId="76" type="noConversion"/>
  </si>
  <si>
    <t>부</t>
    <phoneticPr fontId="76" type="noConversion"/>
  </si>
  <si>
    <t>청년창업</t>
    <phoneticPr fontId="76" type="noConversion"/>
  </si>
  <si>
    <t>D조합</t>
    <phoneticPr fontId="76" type="noConversion"/>
  </si>
  <si>
    <t>2027-08-31</t>
    <phoneticPr fontId="76" type="noConversion"/>
  </si>
  <si>
    <t>신기술사업투자조합</t>
    <phoneticPr fontId="76" type="noConversion"/>
  </si>
  <si>
    <t>프로젝트</t>
    <phoneticPr fontId="76" type="noConversion"/>
  </si>
  <si>
    <t>-</t>
    <phoneticPr fontId="76" type="noConversion"/>
  </si>
  <si>
    <t>창업초기</t>
    <phoneticPr fontId="76" type="noConversion"/>
  </si>
  <si>
    <t>합계</t>
    <phoneticPr fontId="76" type="noConversion"/>
  </si>
  <si>
    <t>1) 투자기간이 없는 펀드는 납입기간 사용하며 투자(납입)기간이 없는 펀드의 경우 '해당없음'으로 기재</t>
    <phoneticPr fontId="76" type="noConversion"/>
  </si>
  <si>
    <t xml:space="preserve">3) 조합성격 </t>
    <phoneticPr fontId="76" type="noConversion"/>
  </si>
  <si>
    <t xml:space="preserve">   -블라인드 펀드 : 투자대상을 미리 확정하지 않고 조성되는 펀드</t>
    <phoneticPr fontId="76" type="noConversion"/>
  </si>
  <si>
    <t xml:space="preserve">   -프로젝트 펀드 : 투자대상을 미리 확정한 이후 조성되는 펀드</t>
    <phoneticPr fontId="76" type="noConversion"/>
  </si>
  <si>
    <t>4) 펀드의 주목적 투자분야 기재(모태펀드가 출자한 펀드의 경우, 모태펀드 출자사업 공고문 상 출자분야 기재)</t>
    <phoneticPr fontId="76" type="noConversion"/>
  </si>
  <si>
    <t>5) 성과보수 지급 후, 원금과 총이익(투자이익, 기타이익 등)의 합계를 기재(현금 기준, 세전)</t>
    <phoneticPr fontId="76" type="noConversion"/>
  </si>
  <si>
    <t>조합명</t>
    <phoneticPr fontId="33" type="noConversion"/>
  </si>
  <si>
    <t>운용사명</t>
    <phoneticPr fontId="4" type="noConversion"/>
  </si>
  <si>
    <t>화폐단위</t>
    <phoneticPr fontId="4" type="noConversion"/>
  </si>
  <si>
    <t xml:space="preserve">펀드운용기간 </t>
    <phoneticPr fontId="33" type="noConversion"/>
  </si>
  <si>
    <t>약정금액</t>
    <phoneticPr fontId="4" type="noConversion"/>
  </si>
  <si>
    <t>납입금액</t>
    <phoneticPr fontId="4" type="noConversion"/>
  </si>
  <si>
    <t>투자금액</t>
    <phoneticPr fontId="4" type="noConversion"/>
  </si>
  <si>
    <t>배분</t>
    <phoneticPr fontId="4" type="noConversion"/>
  </si>
  <si>
    <t>투자건수</t>
    <phoneticPr fontId="4" type="noConversion"/>
  </si>
  <si>
    <t>투자기업개수</t>
    <phoneticPr fontId="4" type="noConversion"/>
  </si>
  <si>
    <t>최초 클로징 날짜</t>
    <phoneticPr fontId="4" type="noConversion"/>
  </si>
  <si>
    <t>투자기간 종료일 
(예상)</t>
    <phoneticPr fontId="4" type="noConversion"/>
  </si>
  <si>
    <t>존속기간 종료일
(예상)</t>
    <phoneticPr fontId="4" type="noConversion"/>
  </si>
  <si>
    <t>총 약정금액</t>
    <phoneticPr fontId="4" type="noConversion"/>
  </si>
  <si>
    <t>FVCIF
약정금액</t>
    <phoneticPr fontId="4" type="noConversion"/>
  </si>
  <si>
    <t>총 납입금액</t>
    <phoneticPr fontId="4" type="noConversion"/>
  </si>
  <si>
    <t>FVCIF 
납입금액</t>
    <phoneticPr fontId="4" type="noConversion"/>
  </si>
  <si>
    <t>총 배분 금액
(Net to LP)</t>
    <phoneticPr fontId="4" type="noConversion"/>
  </si>
  <si>
    <t>FVCIF 
배분금액</t>
    <phoneticPr fontId="4" type="noConversion"/>
  </si>
  <si>
    <t>YYYY-MM-DD</t>
    <phoneticPr fontId="4" type="noConversion"/>
  </si>
  <si>
    <t>펀드 법적형태</t>
    <phoneticPr fontId="76" type="noConversion"/>
  </si>
  <si>
    <t>투자일</t>
    <phoneticPr fontId="76" type="noConversion"/>
  </si>
  <si>
    <t>투자금액</t>
    <phoneticPr fontId="76" type="noConversion"/>
  </si>
  <si>
    <t>감액금액</t>
    <phoneticPr fontId="76" type="noConversion"/>
  </si>
  <si>
    <t>투자당시 
중소기업 여부</t>
    <phoneticPr fontId="76" type="noConversion"/>
  </si>
  <si>
    <t>xx창투 2호조합</t>
    <phoneticPr fontId="33" type="noConversion"/>
  </si>
  <si>
    <t>벤처투자조합</t>
    <phoneticPr fontId="33" type="noConversion"/>
  </si>
  <si>
    <t>여</t>
    <phoneticPr fontId="33" type="noConversion"/>
  </si>
  <si>
    <t>xx에너지</t>
    <phoneticPr fontId="33" type="noConversion"/>
  </si>
  <si>
    <t>부</t>
    <phoneticPr fontId="33" type="noConversion"/>
  </si>
  <si>
    <t>신주(보통주)</t>
    <phoneticPr fontId="33" type="noConversion"/>
  </si>
  <si>
    <t>제3자매각</t>
    <phoneticPr fontId="76" type="noConversion"/>
  </si>
  <si>
    <t>xx창투 IT 전문 투자조합</t>
    <phoneticPr fontId="33" type="noConversion"/>
  </si>
  <si>
    <t>신기술사업투자조합</t>
    <phoneticPr fontId="33" type="noConversion"/>
  </si>
  <si>
    <t>yy전자</t>
    <phoneticPr fontId="33" type="noConversion"/>
  </si>
  <si>
    <t>CB</t>
    <phoneticPr fontId="33" type="noConversion"/>
  </si>
  <si>
    <t>IPO</t>
    <phoneticPr fontId="76" type="noConversion"/>
  </si>
  <si>
    <r>
      <t xml:space="preserve">1) 제안 운용사의 조합(청산조합 포함)에서 </t>
    </r>
    <r>
      <rPr>
        <sz val="11"/>
        <rFont val="맑은 고딕"/>
        <family val="3"/>
        <charset val="129"/>
      </rPr>
      <t>2022년 1월 1일</t>
    </r>
    <r>
      <rPr>
        <sz val="11"/>
        <rFont val="맑은 고딕"/>
        <family val="3"/>
        <charset val="129"/>
        <scheme val="major"/>
      </rPr>
      <t xml:space="preserve"> 이후 투자한 건의 실적을 기재할 것</t>
    </r>
    <phoneticPr fontId="76" type="noConversion"/>
  </si>
  <si>
    <t xml:space="preserve"> - 조합 미투자자산 운용실적은 기재하지 말 것</t>
    <phoneticPr fontId="76" type="noConversion"/>
  </si>
  <si>
    <r>
      <t>2) 투자기업명 : 프로젝트 투자의 경우</t>
    </r>
    <r>
      <rPr>
        <b/>
        <sz val="11"/>
        <rFont val="맑은 고딕"/>
        <family val="3"/>
        <charset val="129"/>
      </rPr>
      <t xml:space="preserve"> '기업명_프로젝트명'</t>
    </r>
    <r>
      <rPr>
        <sz val="11"/>
        <rFont val="맑은 고딕"/>
        <family val="3"/>
        <charset val="129"/>
      </rPr>
      <t>으로 기재(예 : OOO픽처스_밀정)</t>
    </r>
    <phoneticPr fontId="76" type="noConversion"/>
  </si>
  <si>
    <t>- 투자기업이 금번 출자사업 제안 분야 주목적 투자대상에 해당할 경우 "여"로 표시할 것</t>
    <phoneticPr fontId="76" type="noConversion"/>
  </si>
  <si>
    <r>
      <t>3) 투자형태 : 신주(보통주), 신주(우선주), CB, BW, PF</t>
    </r>
    <r>
      <rPr>
        <sz val="11"/>
        <rFont val="맑은 고딕"/>
        <family val="3"/>
        <charset val="129"/>
      </rPr>
      <t>(영화, IP 등 프로젝트 투자의 경우 반드시 PF로 기재)</t>
    </r>
    <r>
      <rPr>
        <sz val="11"/>
        <rFont val="맑은 고딕"/>
        <family val="3"/>
        <charset val="129"/>
        <scheme val="major"/>
      </rPr>
      <t>, SAFE, 구주, 상장주식, LP지분인수, 재간접 펀드 출자 등</t>
    </r>
    <phoneticPr fontId="76" type="noConversion"/>
  </si>
  <si>
    <t>4) 법인설립일 : 프로젝트 투자의 경우, 제작사 설립일을 기재</t>
    <phoneticPr fontId="76" type="noConversion"/>
  </si>
  <si>
    <t>5) 회수, 감액일은 제안서 접수일까지 회수, 감액이 이뤄진 경우의 최종회수, 감액일</t>
    <phoneticPr fontId="76" type="noConversion"/>
  </si>
  <si>
    <t xml:space="preserve">   * 회수예정, 추정액 등 발생하지 않은 실적은 기재하지 말 것</t>
    <phoneticPr fontId="76" type="noConversion"/>
  </si>
  <si>
    <t>6) 제안서 접수일까지 미회수종목은 0원으로 기재</t>
    <phoneticPr fontId="76" type="noConversion"/>
  </si>
  <si>
    <t>7) 투자잔액 = 투자금액 - 회수원금 - 감액금액</t>
    <phoneticPr fontId="76" type="noConversion"/>
  </si>
  <si>
    <t>8) 회수방법 구체적 기재 : IPO, M&amp;A, 환매, 제3자매각 등</t>
    <phoneticPr fontId="76" type="noConversion"/>
  </si>
  <si>
    <t>9) 코넥스는 "부"로 표시할 것</t>
    <phoneticPr fontId="76" type="noConversion"/>
  </si>
  <si>
    <t>10) 투자기업이 투자당시 상호출자제한기업집단 또는 그 계열회사인 경우 "여"로 기재</t>
    <phoneticPr fontId="76" type="noConversion"/>
  </si>
  <si>
    <t xml:space="preserve"> * 셀병합 및 임의수정금지</t>
    <phoneticPr fontId="76" type="noConversion"/>
  </si>
  <si>
    <t>** 금액, 일자, 투자형태 등 오입력 또는 잘못된 방법으로 DATA 입력 및 제출시 평가 불이익이 있을 수 있음을 안내 드립니다</t>
    <phoneticPr fontId="76" type="noConversion"/>
  </si>
  <si>
    <t>0 years</t>
    <phoneticPr fontId="4" type="noConversion"/>
  </si>
  <si>
    <t>(e.g.) USD, EUR, JPY</t>
    <phoneticPr fontId="4" type="noConversion"/>
  </si>
  <si>
    <t>If not established, expected Legal Structure, (e.g.)SLP, LP, LLC, VCC, FPCI</t>
    <phoneticPr fontId="4" type="noConversion"/>
  </si>
  <si>
    <t>Same as (Sheet)1. Overview - 4. Firm Wide : Offices</t>
    <phoneticPr fontId="33" type="noConversion"/>
  </si>
  <si>
    <t xml:space="preserve"> 5-1. Portfolio level (VC deal only)</t>
    <phoneticPr fontId="4" type="noConversion"/>
  </si>
  <si>
    <t xml:space="preserve"> - If the Key Investment Members submitted undergo significant changes after the approval, revocation of selection or penalties regarding the RFP may be imposed</t>
    <phoneticPr fontId="4" type="noConversion"/>
  </si>
  <si>
    <t>Please describe the investment records of 'Key Investment Members.' 'Key Investment Members' include (1) Key Persons as defined in the LPA and (2) Investment Committee members responsible for the investments of the applying fund</t>
    <phoneticPr fontId="4" type="noConversion"/>
  </si>
  <si>
    <t xml:space="preserve"> - Please fill in all VC investment deals from 2017 to RFP Submission date</t>
    <phoneticPr fontId="33" type="noConversion"/>
  </si>
  <si>
    <t xml:space="preserve"> 6-2. Investments in Korean Companies</t>
    <phoneticPr fontId="4" type="noConversion"/>
  </si>
  <si>
    <t xml:space="preserve"> 6-1. Presence in Korea (As of RFP Submission date)</t>
    <phoneticPr fontId="4" type="noConversion"/>
  </si>
  <si>
    <t>6-3. Partnership Fund of FVCIF (As of RFP Submission date)</t>
    <phoneticPr fontId="4" type="noConversion"/>
  </si>
  <si>
    <t>Investment Amount</t>
    <phoneticPr fontId="4" type="noConversion"/>
  </si>
  <si>
    <t>Number of Inv. Companies</t>
    <phoneticPr fontId="4" type="noConversion"/>
  </si>
  <si>
    <r>
      <t xml:space="preserve">2) 조합구분 : 벤처투자조합(기존 창업투자조합, 한국벤처투자조합), </t>
    </r>
    <r>
      <rPr>
        <sz val="11"/>
        <rFont val="맑은 고딕"/>
        <family val="3"/>
        <charset val="129"/>
      </rPr>
      <t>개인투자조합</t>
    </r>
    <r>
      <rPr>
        <sz val="11"/>
        <rFont val="맑은 고딕"/>
        <family val="3"/>
        <charset val="129"/>
        <scheme val="major"/>
      </rPr>
      <t>, 신기술사업투자조합, 기업구조조정조합(기업구조개선사모투자전문회사), 사모투자전문회사, 기관전용 사모집합투자기구 등</t>
    </r>
    <phoneticPr fontId="76" type="noConversion"/>
  </si>
  <si>
    <r>
      <t xml:space="preserve">6) 코스피 또는 코스닥 상장종목은 </t>
    </r>
    <r>
      <rPr>
        <sz val="11"/>
        <rFont val="맑은 고딕"/>
        <family val="3"/>
        <charset val="129"/>
      </rPr>
      <t>제안서 접수마감일 전월말</t>
    </r>
    <r>
      <rPr>
        <sz val="11"/>
        <rFont val="맑은 고딕"/>
        <family val="3"/>
        <charset val="129"/>
        <scheme val="major"/>
      </rPr>
      <t xml:space="preserve"> 종가기준, IPO 예정종목은 예정가를 반영. 그외에는 최근년도 감사(또는 검토보고서) 상 장부가액 또는 최근년도 영업보고서 상 투자자산 평가금액으로 산정</t>
    </r>
    <phoneticPr fontId="76" type="noConversion"/>
  </si>
  <si>
    <r>
      <t>투자(납입)기간</t>
    </r>
    <r>
      <rPr>
        <b/>
        <vertAlign val="superscript"/>
        <sz val="12"/>
        <rFont val="맑은 고딕"/>
        <family val="3"/>
        <charset val="129"/>
      </rPr>
      <t>1)</t>
    </r>
    <phoneticPr fontId="76" type="noConversion"/>
  </si>
  <si>
    <r>
      <t>조합구분</t>
    </r>
    <r>
      <rPr>
        <b/>
        <vertAlign val="superscript"/>
        <sz val="12"/>
        <rFont val="맑은 고딕"/>
        <family val="3"/>
        <charset val="129"/>
      </rPr>
      <t>2)</t>
    </r>
    <phoneticPr fontId="76" type="noConversion"/>
  </si>
  <si>
    <r>
      <t>조합성격</t>
    </r>
    <r>
      <rPr>
        <b/>
        <vertAlign val="superscript"/>
        <sz val="12"/>
        <rFont val="맑은 고딕"/>
        <family val="3"/>
        <charset val="129"/>
      </rPr>
      <t>3)</t>
    </r>
    <phoneticPr fontId="76" type="noConversion"/>
  </si>
  <si>
    <r>
      <t>주요
투자분야</t>
    </r>
    <r>
      <rPr>
        <b/>
        <vertAlign val="superscript"/>
        <sz val="12"/>
        <rFont val="맑은 고딕"/>
        <family val="3"/>
        <charset val="129"/>
        <scheme val="major"/>
      </rPr>
      <t>4)</t>
    </r>
    <phoneticPr fontId="76" type="noConversion"/>
  </si>
  <si>
    <r>
      <t>총분배금액</t>
    </r>
    <r>
      <rPr>
        <b/>
        <vertAlign val="superscript"/>
        <sz val="12"/>
        <color theme="1"/>
        <rFont val="맑은 고딕"/>
        <family val="3"/>
        <charset val="129"/>
        <scheme val="major"/>
      </rPr>
      <t>5</t>
    </r>
    <r>
      <rPr>
        <b/>
        <vertAlign val="superscript"/>
        <sz val="12"/>
        <color theme="1"/>
        <rFont val="맑은 고딕"/>
        <family val="3"/>
        <charset val="129"/>
      </rPr>
      <t>)</t>
    </r>
    <phoneticPr fontId="76" type="noConversion"/>
  </si>
  <si>
    <r>
      <t>투자자산</t>
    </r>
    <r>
      <rPr>
        <b/>
        <vertAlign val="superscript"/>
        <sz val="12"/>
        <color theme="1"/>
        <rFont val="맑은 고딕"/>
        <family val="3"/>
        <charset val="129"/>
        <scheme val="major"/>
      </rPr>
      <t>6</t>
    </r>
    <r>
      <rPr>
        <b/>
        <vertAlign val="superscript"/>
        <sz val="12"/>
        <color theme="1"/>
        <rFont val="맑은 고딕"/>
        <family val="3"/>
        <charset val="129"/>
      </rPr>
      <t>)</t>
    </r>
    <phoneticPr fontId="76" type="noConversion"/>
  </si>
  <si>
    <r>
      <t>투자기업명</t>
    </r>
    <r>
      <rPr>
        <b/>
        <vertAlign val="superscript"/>
        <sz val="12"/>
        <rFont val="맑은 고딕"/>
        <family val="3"/>
        <charset val="129"/>
      </rPr>
      <t>2)</t>
    </r>
    <phoneticPr fontId="76" type="noConversion"/>
  </si>
  <si>
    <r>
      <t>투자형태</t>
    </r>
    <r>
      <rPr>
        <b/>
        <vertAlign val="superscript"/>
        <sz val="12"/>
        <rFont val="맑은 고딕"/>
        <family val="3"/>
        <charset val="129"/>
        <scheme val="major"/>
      </rPr>
      <t>3)</t>
    </r>
    <phoneticPr fontId="76" type="noConversion"/>
  </si>
  <si>
    <r>
      <t>법인설립일</t>
    </r>
    <r>
      <rPr>
        <b/>
        <vertAlign val="superscript"/>
        <sz val="12"/>
        <rFont val="맑은 고딕"/>
        <family val="3"/>
        <charset val="129"/>
        <scheme val="major"/>
      </rPr>
      <t>4)</t>
    </r>
    <phoneticPr fontId="76" type="noConversion"/>
  </si>
  <si>
    <r>
      <t>회수일</t>
    </r>
    <r>
      <rPr>
        <b/>
        <vertAlign val="superscript"/>
        <sz val="12"/>
        <rFont val="맑은 고딕"/>
        <family val="3"/>
        <charset val="129"/>
        <scheme val="major"/>
      </rPr>
      <t>5)</t>
    </r>
    <phoneticPr fontId="76" type="noConversion"/>
  </si>
  <si>
    <r>
      <t>감액일</t>
    </r>
    <r>
      <rPr>
        <b/>
        <vertAlign val="superscript"/>
        <sz val="12"/>
        <rFont val="맑은 고딕"/>
        <family val="3"/>
        <charset val="129"/>
        <scheme val="major"/>
      </rPr>
      <t>5)</t>
    </r>
    <phoneticPr fontId="76" type="noConversion"/>
  </si>
  <si>
    <r>
      <t>회수금액</t>
    </r>
    <r>
      <rPr>
        <b/>
        <vertAlign val="superscript"/>
        <sz val="12"/>
        <rFont val="맑은 고딕"/>
        <family val="3"/>
        <charset val="129"/>
        <scheme val="major"/>
      </rPr>
      <t>6)</t>
    </r>
    <phoneticPr fontId="76" type="noConversion"/>
  </si>
  <si>
    <r>
      <t>투자잔액</t>
    </r>
    <r>
      <rPr>
        <b/>
        <vertAlign val="superscript"/>
        <sz val="12"/>
        <rFont val="맑은 고딕"/>
        <family val="3"/>
        <charset val="129"/>
      </rPr>
      <t>7)</t>
    </r>
    <phoneticPr fontId="76" type="noConversion"/>
  </si>
  <si>
    <r>
      <t>회수방법</t>
    </r>
    <r>
      <rPr>
        <b/>
        <vertAlign val="superscript"/>
        <sz val="12"/>
        <rFont val="맑은 고딕"/>
        <family val="3"/>
        <charset val="129"/>
        <scheme val="major"/>
      </rPr>
      <t>8)</t>
    </r>
    <phoneticPr fontId="76" type="noConversion"/>
  </si>
  <si>
    <r>
      <t>투자당시 
상장여부</t>
    </r>
    <r>
      <rPr>
        <b/>
        <vertAlign val="superscript"/>
        <sz val="12"/>
        <rFont val="맑은 고딕"/>
        <family val="3"/>
        <charset val="129"/>
        <scheme val="major"/>
      </rPr>
      <t>9)</t>
    </r>
    <phoneticPr fontId="76" type="noConversion"/>
  </si>
  <si>
    <r>
      <t>상호출자제한
기업집단해당 
여부</t>
    </r>
    <r>
      <rPr>
        <b/>
        <vertAlign val="superscript"/>
        <sz val="12"/>
        <rFont val="맑은 고딕"/>
        <family val="3"/>
        <charset val="129"/>
        <scheme val="major"/>
      </rPr>
      <t>10)</t>
    </r>
    <phoneticPr fontId="76" type="noConversion"/>
  </si>
  <si>
    <r>
      <rPr>
        <b/>
        <sz val="12"/>
        <rFont val="맑은 고딕"/>
        <family val="3"/>
        <charset val="129"/>
      </rPr>
      <t>투자당시</t>
    </r>
    <r>
      <rPr>
        <b/>
        <sz val="12"/>
        <rFont val="맑은 고딕"/>
        <family val="3"/>
        <charset val="129"/>
        <scheme val="major"/>
      </rPr>
      <t xml:space="preserve">
해외기업여부</t>
    </r>
    <phoneticPr fontId="76" type="noConversion"/>
  </si>
  <si>
    <r>
      <t>제안분야 
주목적투자대상
해당 여부</t>
    </r>
    <r>
      <rPr>
        <b/>
        <vertAlign val="superscript"/>
        <sz val="12"/>
        <rFont val="맑은 고딕"/>
        <family val="3"/>
        <charset val="129"/>
        <scheme val="major"/>
      </rPr>
      <t>2)</t>
    </r>
    <phoneticPr fontId="76" type="noConversion"/>
  </si>
  <si>
    <r>
      <t>펀드명</t>
    </r>
    <r>
      <rPr>
        <b/>
        <vertAlign val="superscript"/>
        <sz val="12"/>
        <rFont val="맑은 고딕"/>
        <family val="3"/>
        <charset val="129"/>
        <scheme val="major"/>
      </rPr>
      <t>1)</t>
    </r>
    <phoneticPr fontId="76" type="noConversion"/>
  </si>
  <si>
    <t>해외VC 글로벌 펀드 자펀드 내역 작성</t>
    <phoneticPr fontId="33" type="noConversion"/>
  </si>
  <si>
    <t>(e.g.) LLP, S.a.r.l, s.r.o., S.A., SAS, Limited, Pte. Ltd.</t>
    <phoneticPr fontId="4" type="noConversion"/>
  </si>
  <si>
    <t>Please report the amount in millions and fill in all information as of the RFP submission date</t>
    <phoneticPr fontId="33" type="noConversion"/>
  </si>
  <si>
    <t xml:space="preserve"> - Shareholder names may be anonymized using letters or other symbols</t>
    <phoneticPr fontId="4" type="noConversion"/>
  </si>
  <si>
    <t>Please provide how Key Investment members are qualified for executing the firm’s Korea Investment Strategy 
and explain how the team members would create value for Korea start-ups.</t>
    <phoneticPr fontId="4" type="noConversion"/>
  </si>
  <si>
    <t>USD 000M</t>
    <phoneticPr fontId="4" type="noConversion"/>
  </si>
  <si>
    <t>* Unit: Mil</t>
    <phoneticPr fontId="4" type="noConversion"/>
  </si>
  <si>
    <t>KVIC Early Growth I L.P.</t>
    <phoneticPr fontId="4" type="noConversion"/>
  </si>
  <si>
    <t>-</t>
    <phoneticPr fontId="4" type="noConversion"/>
  </si>
  <si>
    <t>This sheet is only for Foreign VC</t>
    <phoneticPr fontId="4" type="noConversion"/>
  </si>
  <si>
    <t>Number of Full-time Staff 
(beginning of the year)</t>
    <phoneticPr fontId="4" type="noConversion"/>
  </si>
  <si>
    <t>Number of Full-time Staff 
(end of the year)</t>
    <phoneticPr fontId="4" type="noConversion"/>
  </si>
  <si>
    <t>Number of Hires</t>
    <phoneticPr fontId="4" type="noConversion"/>
  </si>
  <si>
    <t>Number of Full-time Staff</t>
    <phoneticPr fontId="4" type="noConversion"/>
  </si>
  <si>
    <t>Please fill in all information as of the RFP submission date</t>
    <phoneticPr fontId="4" type="noConversion"/>
  </si>
  <si>
    <t>Legal Structure</t>
    <phoneticPr fontId="4" type="noConversion"/>
  </si>
  <si>
    <t>Inception Date</t>
    <phoneticPr fontId="4" type="noConversion"/>
  </si>
  <si>
    <t>Fund inception year, expected first closing year</t>
    <phoneticPr fontId="4" type="noConversion"/>
  </si>
  <si>
    <t>0% until investment period(~0 years from the initial contribution), 
0% after investment period(0 year)</t>
    <phoneticPr fontId="4" type="noConversion"/>
  </si>
  <si>
    <t>Management Fees (%)</t>
    <phoneticPr fontId="4" type="noConversion"/>
  </si>
  <si>
    <t>Carried Interest (%)</t>
    <phoneticPr fontId="4" type="noConversion"/>
  </si>
  <si>
    <t>Hurdle Rate(IRR) (%)</t>
    <phoneticPr fontId="4" type="noConversion"/>
  </si>
  <si>
    <t>Risk Management, Compliance</t>
    <phoneticPr fontId="4" type="noConversion"/>
  </si>
  <si>
    <t>Secondary &amp; Growth</t>
    <phoneticPr fontId="4" type="noConversion"/>
  </si>
  <si>
    <t>KVIC Growth Partnership Fund</t>
    <phoneticPr fontId="4" type="noConversion"/>
  </si>
  <si>
    <t>KVIC Ventures</t>
    <phoneticPr fontId="33" type="noConversion"/>
  </si>
  <si>
    <t>Role 
in Applying Fund</t>
    <phoneticPr fontId="4" type="noConversion"/>
  </si>
  <si>
    <t>N</t>
  </si>
  <si>
    <t>-</t>
    <phoneticPr fontId="4" type="noConversion"/>
  </si>
  <si>
    <t>KVIC Ventures</t>
    <phoneticPr fontId="4" type="noConversion"/>
  </si>
  <si>
    <t>- Please explain representative successful cases of investment and exit through above value creation process
- Provide two or three examples of applying Company</t>
    <phoneticPr fontId="4" type="noConversion"/>
  </si>
  <si>
    <t>Fill out only if you are a Foreign VC with an office in Korea</t>
    <phoneticPr fontId="4" type="noConversion"/>
  </si>
  <si>
    <t>한국VC만 기재하는 시트입니다(This sheet is only for Korean VC)</t>
    <phoneticPr fontId="4" type="noConversion"/>
  </si>
  <si>
    <t>한국투자</t>
    <phoneticPr fontId="4" type="noConversion"/>
  </si>
  <si>
    <t>전체펀드투자</t>
    <phoneticPr fontId="4" type="noConversion"/>
  </si>
  <si>
    <t>Employee 1, Employee 3</t>
    <phoneticPr fontId="4" type="noConversion"/>
  </si>
  <si>
    <t>2024-07</t>
    <phoneticPr fontId="4" type="noConversion"/>
  </si>
  <si>
    <r>
      <t xml:space="preserve">1. The entity established under relevant Korean laws, such as </t>
    </r>
    <r>
      <rPr>
        <sz val="11"/>
        <color theme="1"/>
        <rFont val="Segoe UI Symbol"/>
        <family val="3"/>
      </rPr>
      <t>➀</t>
    </r>
    <r>
      <rPr>
        <sz val="11"/>
        <color theme="1"/>
        <rFont val="맑은 고딕"/>
        <family val="3"/>
        <charset val="129"/>
        <scheme val="minor"/>
      </rPr>
      <t xml:space="preserve"> ‘Venture Investment Company’, </t>
    </r>
    <r>
      <rPr>
        <sz val="11"/>
        <color theme="1"/>
        <rFont val="Segoe UI Symbol"/>
        <family val="3"/>
      </rPr>
      <t>➁</t>
    </r>
    <r>
      <rPr>
        <sz val="11"/>
        <color theme="1"/>
        <rFont val="맑은 고딕"/>
        <family val="3"/>
        <charset val="129"/>
        <scheme val="minor"/>
      </rPr>
      <t xml:space="preserve"> ‘LLC’ under Commercial Act, currently managing Venture Investment Association(벤처투자조합), and </t>
    </r>
    <r>
      <rPr>
        <sz val="11"/>
        <color theme="1"/>
        <rFont val="Segoe UI Symbol"/>
        <family val="3"/>
      </rPr>
      <t>➂</t>
    </r>
    <r>
      <rPr>
        <sz val="11"/>
        <color theme="1"/>
        <rFont val="맑은 고딕"/>
        <family val="3"/>
        <charset val="129"/>
        <scheme val="minor"/>
      </rPr>
      <t xml:space="preserve"> ‘New Technology Venture Capitalist’, that can manage a partnership or company in accordance with Venture Investment Promotion Act</t>
    </r>
    <phoneticPr fontId="4" type="noConversion"/>
  </si>
  <si>
    <t>(한국VC 정의)</t>
    <phoneticPr fontId="4" type="noConversion"/>
  </si>
  <si>
    <t>6. 한국VC 개요</t>
    <phoneticPr fontId="4" type="noConversion"/>
  </si>
  <si>
    <t xml:space="preserve"> 6-1. 해외사무소 개요 (작성기준 : 접수마감일)</t>
    <phoneticPr fontId="4" type="noConversion"/>
  </si>
  <si>
    <t xml:space="preserve"> 6-2. 운용중인 조합현황 (작성기준 : 접수마감일)</t>
    <phoneticPr fontId="4" type="noConversion"/>
  </si>
  <si>
    <t>Fund
Currency</t>
    <phoneticPr fontId="4" type="noConversion"/>
  </si>
  <si>
    <t>(USD in Milion)</t>
    <phoneticPr fontId="33" type="noConversion"/>
  </si>
  <si>
    <r>
      <t xml:space="preserve"> 3-2. Direct Investment Vehicles Performance</t>
    </r>
    <r>
      <rPr>
        <b/>
        <sz val="12"/>
        <color rgb="FFFF0000"/>
        <rFont val="맑은 고딕"/>
        <family val="3"/>
        <charset val="129"/>
        <scheme val="minor"/>
      </rPr>
      <t>(As of 4Q 2024)</t>
    </r>
    <phoneticPr fontId="4" type="noConversion"/>
  </si>
  <si>
    <r>
      <t xml:space="preserve"> 3-3. VC Fund of Funds Performance</t>
    </r>
    <r>
      <rPr>
        <b/>
        <sz val="12"/>
        <color rgb="FFFF0000"/>
        <rFont val="맑은 고딕"/>
        <family val="3"/>
        <charset val="129"/>
        <scheme val="minor"/>
      </rPr>
      <t>(As of 4Q 2024)</t>
    </r>
    <phoneticPr fontId="4" type="noConversion"/>
  </si>
  <si>
    <t>5. Management Company of Applying Fund</t>
    <phoneticPr fontId="4" type="noConversion"/>
  </si>
  <si>
    <t>Contribution Method</t>
    <phoneticPr fontId="4" type="noConversion"/>
  </si>
  <si>
    <t>4. GP Entity of Applying Fund</t>
    <phoneticPr fontId="4" type="noConversion"/>
  </si>
  <si>
    <t>(e.g.) capital call, drawdown</t>
    <phoneticPr fontId="4" type="noConversion"/>
  </si>
  <si>
    <t xml:space="preserve">* Unit: USD Mil (only) </t>
    <phoneticPr fontId="4" type="noConversion"/>
  </si>
  <si>
    <t>- Note that changes to the reference period are not allowed</t>
    <phoneticPr fontId="4" type="noConversion"/>
  </si>
  <si>
    <t xml:space="preserve">  4-2. Key Investment Members (As of RFP Submission date)</t>
    <phoneticPr fontId="4" type="noConversion"/>
  </si>
  <si>
    <t xml:space="preserve"> 4-3. Experience of Key Investment Members (As of RFP Submission date)</t>
    <phoneticPr fontId="4" type="noConversion"/>
  </si>
  <si>
    <t xml:space="preserve">7. Shareholder List </t>
    <phoneticPr fontId="4" type="noConversion"/>
  </si>
  <si>
    <t>8. Due Diligence Questionnaire</t>
    <phoneticPr fontId="4" type="noConversion"/>
  </si>
  <si>
    <t xml:space="preserve"> 8-1. Risk Management</t>
    <phoneticPr fontId="4" type="noConversion"/>
  </si>
  <si>
    <t xml:space="preserve"> 8-2. Value Creation</t>
    <phoneticPr fontId="4" type="noConversion"/>
  </si>
  <si>
    <t xml:space="preserve"> 8-3. Qualified Person for Korea Investment</t>
    <phoneticPr fontId="4" type="noConversion"/>
  </si>
  <si>
    <t xml:space="preserve"> 8-4. Portfolio Management Policy</t>
    <phoneticPr fontId="4" type="noConversion"/>
  </si>
  <si>
    <t>7. Management Fee and Carried Interest Structure</t>
    <phoneticPr fontId="4" type="noConversion"/>
  </si>
  <si>
    <t>Name of Management Company</t>
    <phoneticPr fontId="4" type="noConversion"/>
  </si>
  <si>
    <t>ABC Investment LLC</t>
    <phoneticPr fontId="4" type="noConversion"/>
  </si>
  <si>
    <t xml:space="preserve">신청 주체(Applying VC Firm) :     본사 □     해외현지법인 □     </t>
    <phoneticPr fontId="4" type="noConversion"/>
  </si>
  <si>
    <t xml:space="preserve"> 6-3. 제안 운용사의 조합 투자현황(작성기준 : 2022.1.1. ~ 접수마감일)</t>
    <phoneticPr fontId="4" type="noConversion"/>
  </si>
  <si>
    <t xml:space="preserve"> 6-4. 운용중인 해외VC 글로벌 펀드 자펀드 내역 (작성기준 : 접수마감일)</t>
    <phoneticPr fontId="4" type="noConversion"/>
  </si>
  <si>
    <t xml:space="preserve"> 7-1. Applying VC Firm</t>
    <phoneticPr fontId="4" type="noConversion"/>
  </si>
  <si>
    <t xml:space="preserve"> 7-2. Applying Fund Entity : GP entity</t>
    <phoneticPr fontId="4" type="noConversion"/>
  </si>
  <si>
    <t xml:space="preserve"> 7-2. Applying Fund Entity : Management Company </t>
    <phoneticPr fontId="4" type="noConversion"/>
  </si>
  <si>
    <t xml:space="preserve"> - Write down when Management Company is different from Applying VC Firm</t>
    <phoneticPr fontId="4" type="noConversion"/>
  </si>
  <si>
    <t xml:space="preserve"> 8-5. Fundraising Status</t>
    <phoneticPr fontId="4" type="noConversion"/>
  </si>
  <si>
    <t>Describe the current fundraising status of applying fund, 
and provide details on any LPs from previous funds that have re-upped</t>
    <phoneticPr fontId="4" type="noConversion"/>
  </si>
  <si>
    <t>- Indicate the figures to the second decimal place</t>
    <phoneticPr fontId="4" type="noConversion"/>
  </si>
  <si>
    <t>Net IRR
* Net to LP</t>
    <phoneticPr fontId="33" type="noConversion"/>
  </si>
  <si>
    <t>Net TVPI
* Net to LP</t>
    <phoneticPr fontId="33" type="noConversion"/>
  </si>
  <si>
    <t>Net DPI
* Net to LP</t>
    <phoneticPr fontId="33" type="noConversion"/>
  </si>
  <si>
    <t xml:space="preserve">  1-1. Applying VC Firm</t>
    <phoneticPr fontId="4" type="noConversion"/>
  </si>
  <si>
    <t>Name of 
Applying VC Firm</t>
    <phoneticPr fontId="4" type="noConversion"/>
  </si>
  <si>
    <t>2. Staffs of Applying VC Firm</t>
    <phoneticPr fontId="4" type="noConversion"/>
  </si>
  <si>
    <t>1) For 2025, Staffs of Applying VC Firm should be based on the RFP submission date.</t>
    <phoneticPr fontId="4" type="noConversion"/>
  </si>
  <si>
    <t>3. Organizational Chart of Applying VC Firm</t>
    <phoneticPr fontId="4" type="noConversion"/>
  </si>
  <si>
    <t xml:space="preserve">  4-1. Applying Fund Team (As of RFP Submission date)</t>
    <phoneticPr fontId="4" type="noConversion"/>
  </si>
  <si>
    <t>Investment
Amount</t>
  </si>
  <si>
    <t>Luxembourg</t>
    <phoneticPr fontId="4" type="noConversion"/>
  </si>
  <si>
    <t>-</t>
    <phoneticPr fontId="4" type="noConversion"/>
  </si>
  <si>
    <t>USD</t>
    <phoneticPr fontId="4" type="noConversion"/>
  </si>
  <si>
    <t>EUR</t>
    <phoneticPr fontId="4" type="noConversion"/>
  </si>
  <si>
    <t>General
Partner</t>
    <phoneticPr fontId="4" type="noConversion"/>
  </si>
  <si>
    <t>General
Partner</t>
    <phoneticPr fontId="33" type="noConversion"/>
  </si>
  <si>
    <t>Final Closing
Year</t>
    <phoneticPr fontId="33" type="noConversion"/>
  </si>
  <si>
    <t>Liquidation Year</t>
    <phoneticPr fontId="33" type="noConversion"/>
  </si>
  <si>
    <t>Fund
Currency</t>
    <phoneticPr fontId="33" type="noConversion"/>
  </si>
  <si>
    <t>Paid in 
Capital</t>
    <phoneticPr fontId="33" type="noConversion"/>
  </si>
  <si>
    <t>Investment
Amount</t>
    <phoneticPr fontId="33" type="noConversion"/>
  </si>
  <si>
    <t>Realized 
Amount</t>
    <phoneticPr fontId="33" type="noConversion"/>
  </si>
  <si>
    <t>Fair Value of Unrealized Amount</t>
    <phoneticPr fontId="33" type="noConversion"/>
  </si>
  <si>
    <r>
      <t xml:space="preserve">Vintage Year
</t>
    </r>
    <r>
      <rPr>
        <b/>
        <sz val="9"/>
        <rFont val="맑은 고딕"/>
        <family val="3"/>
        <charset val="129"/>
        <scheme val="minor"/>
      </rPr>
      <t>(First Closing Year)</t>
    </r>
    <phoneticPr fontId="33" type="noConversion"/>
  </si>
  <si>
    <r>
      <t xml:space="preserve">Vintage Year
</t>
    </r>
    <r>
      <rPr>
        <b/>
        <sz val="9"/>
        <rFont val="맑은 고딕"/>
        <family val="3"/>
        <charset val="129"/>
        <scheme val="minor"/>
      </rPr>
      <t>(First Closing Year)</t>
    </r>
    <phoneticPr fontId="4" type="noConversion"/>
  </si>
  <si>
    <t>Number of Partnership Fund</t>
    <phoneticPr fontId="33" type="noConversion"/>
  </si>
  <si>
    <r>
      <t xml:space="preserve">Please list VC funds only that are currently active (Operating) or fully liquidated (Liquidated) </t>
    </r>
    <r>
      <rPr>
        <sz val="11"/>
        <rFont val="맑은 고딕"/>
        <family val="3"/>
        <charset val="129"/>
      </rPr>
      <t>as of 4Q 2024</t>
    </r>
    <phoneticPr fontId="4" type="noConversion"/>
  </si>
  <si>
    <t>Name of LPA Key Person 
as of Inception</t>
    <phoneticPr fontId="33" type="noConversion"/>
  </si>
  <si>
    <t>Name of LPA Key Person 
as of Submission</t>
    <phoneticPr fontId="33" type="noConversion"/>
  </si>
  <si>
    <t>Full Time Employee
(Y or N)</t>
    <phoneticPr fontId="4" type="noConversion"/>
  </si>
  <si>
    <t>Corporate Registration Number/Business Registration Number</t>
    <phoneticPr fontId="4" type="noConversion"/>
  </si>
  <si>
    <t>000000-0000000</t>
    <phoneticPr fontId="4" type="noConversion"/>
  </si>
  <si>
    <t>000-00-00000</t>
    <phoneticPr fontId="4" type="noConversion"/>
  </si>
  <si>
    <t>"YYYY"</t>
    <phoneticPr fontId="33" type="noConversion"/>
  </si>
  <si>
    <t>Korean
Company 
at side letter</t>
    <phoneticPr fontId="4" type="noConversion"/>
  </si>
  <si>
    <t>- List only for investments in Korean companies registered as business entities in Korea (which may differ from the definition of "Korean Companies" under the side letter of FVCIF</t>
    <phoneticPr fontId="4" type="noConversion"/>
  </si>
  <si>
    <t>Detailed Description of the Applying VC Firm chart including diagrams
(If there is a parent company or controlling entity at a level higher than the Applying VC Firm, please provide a chart at the firm-wide level)</t>
    <phoneticPr fontId="4" type="noConversion"/>
  </si>
  <si>
    <t>- It is recommended to convert other currency to USD using Bank of Korea's [Your Fund Currency] / USD rate as of 2Q 2025 : EUR/USD 1.17, GBP/USD 1.37, JPY/USD 0.007</t>
    <phoneticPr fontId="4" type="noConversion"/>
  </si>
  <si>
    <t>EUR</t>
    <phoneticPr fontId="4" type="noConversion"/>
  </si>
  <si>
    <t>Supporing Specialist</t>
    <phoneticPr fontId="4" type="noConversion"/>
  </si>
  <si>
    <t>Risk Management</t>
    <phoneticPr fontId="4" type="noConversion"/>
  </si>
  <si>
    <t>Sourcing</t>
    <phoneticPr fontId="4" type="noConversion"/>
  </si>
  <si>
    <t>Due Diligence</t>
    <phoneticPr fontId="4" type="noConversion"/>
  </si>
  <si>
    <t>Accounting</t>
    <phoneticPr fontId="4" type="noConversion"/>
  </si>
  <si>
    <t>IR</t>
    <phoneticPr fontId="4" type="noConversion"/>
  </si>
  <si>
    <t>- It should include all members involved in the applying fund</t>
    <phoneticPr fontId="4" type="noConversion"/>
  </si>
  <si>
    <t>- If there is a personnel confirmed to join the fund, please provide the additional explanation</t>
    <phoneticPr fontId="4" type="noConversion"/>
  </si>
  <si>
    <t>- Follow the example below when filing out Role and Job Description, or feel free to provide your own description</t>
    <phoneticPr fontId="4" type="noConversion"/>
  </si>
  <si>
    <t xml:space="preserve"> - Key Investment Members must be full-time employees and shall also be listed in Table 4-1. Applying Fund Team</t>
    <phoneticPr fontId="4" type="noConversion"/>
  </si>
  <si>
    <t>KVIC Fund Ill L.P.</t>
    <phoneticPr fontId="4" type="noConversion"/>
  </si>
  <si>
    <t>Please summarize the past experience of the "Key Investment Members"</t>
    <phoneticPr fontId="4" type="noConversion"/>
  </si>
  <si>
    <t xml:space="preserve"> - If a member has experience in VC investment while working at a non-VC company, please separate, specify VC investment experience from other general work experience, and ensure that the Title/Role reflects this experience.
</t>
    <phoneticPr fontId="4" type="noConversion"/>
  </si>
  <si>
    <t>"YYYY-MM"</t>
    <phoneticPr fontId="33" type="noConversion"/>
  </si>
  <si>
    <r>
      <t xml:space="preserve"> 3-1. Performance at a Glance</t>
    </r>
    <r>
      <rPr>
        <b/>
        <sz val="12"/>
        <color rgb="FFFF0000"/>
        <rFont val="맑은 고딕"/>
        <family val="3"/>
        <charset val="129"/>
        <scheme val="minor"/>
      </rPr>
      <t>(As of 2Q 2025)</t>
    </r>
    <phoneticPr fontId="4" type="noConversion"/>
  </si>
  <si>
    <t>Please fill in all funds which are operated as of 2Q 2025</t>
    <phoneticPr fontId="4" type="noConversion"/>
  </si>
  <si>
    <t>Main Role</t>
    <phoneticPr fontId="4" type="noConversion"/>
  </si>
  <si>
    <t>- List all Korea investments made through the funds managed by the applying VC Firm or its proprietary account</t>
    <phoneticPr fontId="4" type="noConversion"/>
  </si>
  <si>
    <t>2. An overseas entity whose majority shareholder is a Venture Investment Company, LLC, or a New Technology Venture Capitalist, holding more than 50% of its shares, is considered a Korean VC. All other overseas GP entities are classified as foreign VCs</t>
    <phoneticPr fontId="4" type="noConversion"/>
  </si>
  <si>
    <t>- Name of Staff in Korean Office listed in the table above must also be included in the table (sheet) 4. Team and Organization, 4-1. Applying Fund Team</t>
    <phoneticPr fontId="4" type="noConversion"/>
  </si>
  <si>
    <t>Name of Applying VC Firm</t>
    <phoneticPr fontId="4" type="noConversion"/>
  </si>
  <si>
    <t>Detailed Description of the Structure for Receiving Management Fees and Carrried Interest, 
and of Each Entity Under Applying Fund</t>
    <phoneticPr fontId="4" type="noConversion"/>
  </si>
  <si>
    <t>2) It is required to be written in line with the above 3. Organizational Chart of Applying VC Firm</t>
    <phoneticPr fontId="4" type="noConversion"/>
  </si>
  <si>
    <t>Please describe Name of Applying VC Firm</t>
    <phoneticPr fontId="4" type="noConversion"/>
  </si>
  <si>
    <t>Please describe Applying VC Firm Legal name(if legal name is different)</t>
    <phoneticPr fontId="4" type="noConversion"/>
  </si>
  <si>
    <t>1. Applying VC Firm</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</si>
</sst>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26" formatCode="\$#,##0.00_);[Red]\(\$#,##0.00\)"/>
    <numFmt numFmtId="176" formatCode="yyyy/mm"/>
    <numFmt numFmtId="177" formatCode="_-* #,##0.0_-;\-* #,##0.0_-;_-* &quot;-&quot;_-;_-@_-"/>
    <numFmt numFmtId="178" formatCode="0.0%"/>
    <numFmt numFmtId="179" formatCode="_-* #,##0.00_-;\-* #,##0.00_-;_-* &quot;-&quot;_-;_-@_-"/>
    <numFmt numFmtId="180" formatCode="0.00_);[Red]\(0.00\)"/>
    <numFmt numFmtId="181" formatCode="[$€-2]\ #,##0.00"/>
  </numFmts>
  <fonts count="105">
    <font>
      <sz val="11"/>
      <color theme="1"/>
      <name val="맑은 고딕"/>
      <family val="2"/>
      <charset val="129"/>
      <scheme val="minor"/>
    </font>
    <font>
      <sz val="11"/>
      <color theme="1"/>
      <name val="맑은 고딕"/>
      <family val="2"/>
      <charset val="129"/>
      <scheme val="minor"/>
    </font>
    <font>
      <sz val="11"/>
      <color rgb="FFFF0000"/>
      <name val="맑은 고딕"/>
      <family val="2"/>
      <charset val="129"/>
      <scheme val="minor"/>
    </font>
    <font>
      <sz val="11"/>
      <color theme="0"/>
      <name val="맑은 고딕"/>
      <family val="2"/>
      <charset val="129"/>
      <scheme val="minor"/>
    </font>
    <font>
      <sz val="8"/>
      <name val="맑은 고딕"/>
      <family val="2"/>
      <charset val="129"/>
      <scheme val="minor"/>
    </font>
    <font>
      <sz val="11"/>
      <color theme="1"/>
      <name val="맑은 고딕"/>
      <family val="3"/>
      <charset val="129"/>
      <scheme val="minor"/>
    </font>
    <font>
      <b/>
      <sz val="11"/>
      <color theme="0"/>
      <name val="맑은 고딕"/>
      <family val="3"/>
      <charset val="129"/>
      <scheme val="minor"/>
    </font>
    <font>
      <b/>
      <sz val="12"/>
      <color theme="1"/>
      <name val="ari"/>
    </font>
    <font>
      <sz val="11"/>
      <color theme="1"/>
      <name val="Arial"/>
      <family val="2"/>
    </font>
    <font>
      <i/>
      <sz val="11"/>
      <color theme="0" tint="-0.499984740745262"/>
      <name val="맑은 고딕"/>
      <family val="3"/>
      <charset val="129"/>
      <scheme val="minor"/>
    </font>
    <font>
      <b/>
      <i/>
      <u/>
      <sz val="11"/>
      <name val="맑은 고딕"/>
      <family val="3"/>
      <charset val="129"/>
      <scheme val="minor"/>
    </font>
    <font>
      <vertAlign val="superscript"/>
      <sz val="11"/>
      <color theme="1"/>
      <name val="맑은 고딕"/>
      <family val="3"/>
      <charset val="129"/>
      <scheme val="minor"/>
    </font>
    <font>
      <i/>
      <sz val="11"/>
      <color rgb="FFC00000"/>
      <name val="맑은 고딕"/>
      <family val="3"/>
      <charset val="129"/>
      <scheme val="minor"/>
    </font>
    <font>
      <sz val="10"/>
      <name val="맑은 고딕"/>
      <family val="3"/>
      <charset val="129"/>
      <scheme val="minor"/>
    </font>
    <font>
      <sz val="10"/>
      <color theme="1"/>
      <name val="맑은 고딕"/>
      <family val="3"/>
      <charset val="129"/>
      <scheme val="minor"/>
    </font>
    <font>
      <b/>
      <i/>
      <sz val="11"/>
      <color theme="0" tint="-0.499984740745262"/>
      <name val="맑은 고딕"/>
      <family val="3"/>
      <charset val="129"/>
      <scheme val="minor"/>
    </font>
    <font>
      <b/>
      <vertAlign val="superscript"/>
      <sz val="12"/>
      <color theme="1"/>
      <name val="ari"/>
      <family val="2"/>
    </font>
    <font>
      <i/>
      <sz val="10"/>
      <color theme="0" tint="-0.499984740745262"/>
      <name val="맑은 고딕"/>
      <family val="3"/>
      <charset val="129"/>
      <scheme val="minor"/>
    </font>
    <font>
      <sz val="10"/>
      <color theme="1"/>
      <name val="맑은 고딕"/>
      <family val="2"/>
      <charset val="129"/>
      <scheme val="minor"/>
    </font>
    <font>
      <b/>
      <sz val="10"/>
      <color rgb="FFC00000"/>
      <name val="맑은 고딕"/>
      <family val="3"/>
      <charset val="129"/>
      <scheme val="minor"/>
    </font>
    <font>
      <b/>
      <sz val="12"/>
      <name val="ari"/>
    </font>
    <font>
      <b/>
      <sz val="12"/>
      <name val="맑은 고딕"/>
      <family val="3"/>
      <charset val="129"/>
      <scheme val="minor"/>
    </font>
    <font>
      <sz val="11"/>
      <name val="Arial"/>
      <family val="2"/>
    </font>
    <font>
      <i/>
      <sz val="10"/>
      <color theme="0" tint="-0.499984740745262"/>
      <name val="Arial"/>
      <family val="2"/>
    </font>
    <font>
      <sz val="11"/>
      <name val="맑은 고딕"/>
      <family val="3"/>
      <charset val="129"/>
      <scheme val="minor"/>
    </font>
    <font>
      <b/>
      <i/>
      <sz val="11"/>
      <color rgb="FFFF0000"/>
      <name val="맑은 고딕"/>
      <family val="3"/>
      <charset val="129"/>
      <scheme val="minor"/>
    </font>
    <font>
      <sz val="10"/>
      <color rgb="FFFF0000"/>
      <name val="맑은 고딕"/>
      <family val="3"/>
      <charset val="129"/>
      <scheme val="minor"/>
    </font>
    <font>
      <b/>
      <sz val="11"/>
      <name val="맑은 고딕"/>
      <family val="3"/>
      <charset val="129"/>
      <scheme val="minor"/>
    </font>
    <font>
      <sz val="12"/>
      <color theme="1"/>
      <name val="맑은 고딕"/>
      <family val="3"/>
      <charset val="129"/>
      <scheme val="minor"/>
    </font>
    <font>
      <b/>
      <sz val="12"/>
      <color theme="0"/>
      <name val="맑은 고딕"/>
      <family val="3"/>
      <charset val="129"/>
      <scheme val="minor"/>
    </font>
    <font>
      <b/>
      <sz val="11"/>
      <color theme="1"/>
      <name val="맑은 고딕"/>
      <family val="3"/>
      <charset val="129"/>
      <scheme val="minor"/>
    </font>
    <font>
      <sz val="11"/>
      <color rgb="FFFF0000"/>
      <name val="맑은 고딕"/>
      <family val="3"/>
      <charset val="129"/>
      <scheme val="minor"/>
    </font>
    <font>
      <b/>
      <sz val="12"/>
      <color theme="1"/>
      <name val="맑은 고딕"/>
      <family val="3"/>
      <charset val="129"/>
      <scheme val="minor"/>
    </font>
    <font>
      <sz val="8"/>
      <name val="맑은 고딕"/>
      <family val="3"/>
      <charset val="129"/>
    </font>
    <font>
      <sz val="10"/>
      <color theme="0" tint="-0.499984740745262"/>
      <name val="맑은 고딕"/>
      <family val="3"/>
      <charset val="129"/>
      <scheme val="minor"/>
    </font>
    <font>
      <sz val="10"/>
      <color rgb="FF0000FF"/>
      <name val="맑은 고딕"/>
      <family val="3"/>
      <charset val="129"/>
      <scheme val="minor"/>
    </font>
    <font>
      <b/>
      <sz val="12"/>
      <color rgb="FFFF0000"/>
      <name val="맑은 고딕"/>
      <family val="3"/>
      <charset val="129"/>
      <scheme val="minor"/>
    </font>
    <font>
      <b/>
      <sz val="11"/>
      <color rgb="FFFF0000"/>
      <name val="맑은 고딕"/>
      <family val="3"/>
      <charset val="129"/>
      <scheme val="minor"/>
    </font>
    <font>
      <b/>
      <sz val="11"/>
      <color rgb="FFC00000"/>
      <name val="맑은 고딕"/>
      <family val="3"/>
      <charset val="129"/>
      <scheme val="minor"/>
    </font>
    <font>
      <b/>
      <i/>
      <sz val="10"/>
      <color rgb="FFC00000"/>
      <name val="맑은 고딕"/>
      <family val="3"/>
      <charset val="129"/>
      <scheme val="minor"/>
    </font>
    <font>
      <b/>
      <sz val="10"/>
      <name val="맑은 고딕"/>
      <family val="3"/>
      <charset val="129"/>
      <scheme val="minor"/>
    </font>
    <font>
      <b/>
      <sz val="10"/>
      <color theme="1"/>
      <name val="맑은 고딕"/>
      <family val="3"/>
      <charset val="129"/>
    </font>
    <font>
      <b/>
      <sz val="12"/>
      <color theme="0"/>
      <name val="맑은 고딕"/>
      <family val="2"/>
      <charset val="129"/>
      <scheme val="minor"/>
    </font>
    <font>
      <b/>
      <sz val="11"/>
      <color rgb="FF0000FF"/>
      <name val="맑은 고딕"/>
      <family val="3"/>
      <charset val="129"/>
      <scheme val="minor"/>
    </font>
    <font>
      <sz val="12"/>
      <color rgb="FF0000FF"/>
      <name val="맑은 고딕"/>
      <family val="3"/>
      <charset val="129"/>
      <scheme val="minor"/>
    </font>
    <font>
      <sz val="9"/>
      <name val="맑은 고딕"/>
      <family val="3"/>
      <charset val="129"/>
      <scheme val="minor"/>
    </font>
    <font>
      <b/>
      <sz val="9"/>
      <name val="맑은 고딕"/>
      <family val="3"/>
      <charset val="129"/>
      <scheme val="minor"/>
    </font>
    <font>
      <i/>
      <sz val="11"/>
      <color theme="6" tint="-0.249977111117893"/>
      <name val="맑은 고딕"/>
      <family val="3"/>
      <charset val="129"/>
      <scheme val="minor"/>
    </font>
    <font>
      <sz val="11"/>
      <color theme="0"/>
      <name val="맑은 고딕"/>
      <family val="3"/>
      <charset val="129"/>
      <scheme val="minor"/>
    </font>
    <font>
      <sz val="10"/>
      <color theme="2" tint="-0.499984740745262"/>
      <name val="맑은 고딕"/>
      <family val="3"/>
      <charset val="129"/>
      <scheme val="minor"/>
    </font>
    <font>
      <i/>
      <sz val="9"/>
      <color theme="2" tint="-0.499984740745262"/>
      <name val="맑은 고딕"/>
      <family val="3"/>
      <charset val="129"/>
      <scheme val="minor"/>
    </font>
    <font>
      <sz val="10"/>
      <color rgb="FFFF0000"/>
      <name val="맑은 고딕"/>
      <family val="2"/>
      <charset val="129"/>
      <scheme val="minor"/>
    </font>
    <font>
      <b/>
      <sz val="12"/>
      <name val="Arial"/>
      <family val="2"/>
    </font>
    <font>
      <b/>
      <sz val="12"/>
      <color theme="1"/>
      <name val="ari"/>
      <family val="2"/>
    </font>
    <font>
      <sz val="11"/>
      <name val="맑은 고딕"/>
      <family val="2"/>
      <charset val="129"/>
      <scheme val="minor"/>
    </font>
    <font>
      <b/>
      <i/>
      <sz val="10"/>
      <name val="맑은 고딕"/>
      <family val="3"/>
      <charset val="129"/>
      <scheme val="minor"/>
    </font>
    <font>
      <i/>
      <sz val="9"/>
      <color rgb="FFFF0000"/>
      <name val="맑은 고딕"/>
      <family val="3"/>
      <charset val="129"/>
      <scheme val="minor"/>
    </font>
    <font>
      <b/>
      <sz val="11"/>
      <color theme="3"/>
      <name val="맑은 고딕"/>
      <family val="3"/>
      <charset val="129"/>
      <scheme val="minor"/>
    </font>
    <font>
      <sz val="8"/>
      <name val="맑은 고딕"/>
      <family val="3"/>
      <charset val="129"/>
      <scheme val="minor"/>
    </font>
    <font>
      <i/>
      <sz val="10"/>
      <name val="맑은 고딕"/>
      <family val="3"/>
      <charset val="129"/>
      <scheme val="minor"/>
    </font>
    <font>
      <b/>
      <i/>
      <sz val="11"/>
      <color rgb="FFC00000"/>
      <name val="맑은 고딕"/>
      <family val="3"/>
      <charset val="129"/>
      <scheme val="minor"/>
    </font>
    <font>
      <b/>
      <sz val="10"/>
      <color theme="1"/>
      <name val="맑은 고딕"/>
      <family val="3"/>
      <charset val="129"/>
      <scheme val="minor"/>
    </font>
    <font>
      <i/>
      <sz val="10"/>
      <color rgb="FFFF0000"/>
      <name val="맑은 고딕"/>
      <family val="3"/>
      <charset val="129"/>
      <scheme val="minor"/>
    </font>
    <font>
      <i/>
      <sz val="11"/>
      <color theme="1" tint="0.34998626667073579"/>
      <name val="맑은 고딕"/>
      <family val="3"/>
      <charset val="129"/>
      <scheme val="minor"/>
    </font>
    <font>
      <b/>
      <sz val="10"/>
      <color rgb="FFFF0000"/>
      <name val="맑은 고딕"/>
      <family val="3"/>
      <charset val="129"/>
      <scheme val="minor"/>
    </font>
    <font>
      <b/>
      <u/>
      <sz val="12"/>
      <color rgb="FFFF0000"/>
      <name val="맑은 고딕"/>
      <family val="3"/>
      <charset val="129"/>
      <scheme val="minor"/>
    </font>
    <font>
      <b/>
      <i/>
      <sz val="11"/>
      <color rgb="FF0000FF"/>
      <name val="맑은 고딕"/>
      <family val="3"/>
      <charset val="129"/>
      <scheme val="minor"/>
    </font>
    <font>
      <sz val="11"/>
      <color rgb="FF0000FF"/>
      <name val="맑은 고딕"/>
      <family val="3"/>
      <charset val="129"/>
      <scheme val="minor"/>
    </font>
    <font>
      <sz val="11"/>
      <color rgb="FF0000FF"/>
      <name val="맑은 고딕"/>
      <family val="2"/>
      <charset val="129"/>
      <scheme val="minor"/>
    </font>
    <font>
      <b/>
      <sz val="12"/>
      <color rgb="FFFF0000"/>
      <name val="Arial"/>
      <family val="2"/>
    </font>
    <font>
      <b/>
      <sz val="12"/>
      <color rgb="FFFF0000"/>
      <name val="ari"/>
      <family val="2"/>
    </font>
    <font>
      <b/>
      <sz val="11"/>
      <name val="맑은 고딕"/>
      <family val="3"/>
      <charset val="129"/>
      <scheme val="major"/>
    </font>
    <font>
      <b/>
      <sz val="9"/>
      <name val="맑은 고딕"/>
      <family val="3"/>
      <charset val="129"/>
      <scheme val="major"/>
    </font>
    <font>
      <b/>
      <sz val="10"/>
      <color rgb="FFFF0000"/>
      <name val="맑은 고딕"/>
      <family val="3"/>
      <charset val="129"/>
      <scheme val="major"/>
    </font>
    <font>
      <b/>
      <sz val="9"/>
      <color rgb="FFFF0000"/>
      <name val="맑은 고딕"/>
      <family val="3"/>
      <charset val="129"/>
      <scheme val="major"/>
    </font>
    <font>
      <b/>
      <sz val="10"/>
      <name val="맑은 고딕"/>
      <family val="3"/>
      <charset val="129"/>
      <scheme val="major"/>
    </font>
    <font>
      <sz val="8"/>
      <name val="돋움"/>
      <family val="3"/>
      <charset val="129"/>
    </font>
    <font>
      <sz val="10"/>
      <name val="맑은 고딕"/>
      <family val="3"/>
      <charset val="129"/>
      <scheme val="major"/>
    </font>
    <font>
      <sz val="11"/>
      <name val="돋움"/>
      <family val="3"/>
      <charset val="129"/>
    </font>
    <font>
      <b/>
      <sz val="12"/>
      <name val="맑은 고딕"/>
      <family val="3"/>
      <charset val="129"/>
      <scheme val="major"/>
    </font>
    <font>
      <sz val="9"/>
      <name val="맑은 고딕"/>
      <family val="3"/>
      <charset val="129"/>
      <scheme val="major"/>
    </font>
    <font>
      <i/>
      <sz val="10"/>
      <color theme="0" tint="-0.499984740745262"/>
      <name val="맑은 고딕"/>
      <family val="3"/>
      <charset val="129"/>
      <scheme val="major"/>
    </font>
    <font>
      <sz val="11"/>
      <name val="맑은 고딕"/>
      <family val="3"/>
      <charset val="129"/>
    </font>
    <font>
      <sz val="11"/>
      <name val="맑은 고딕"/>
      <family val="3"/>
      <charset val="129"/>
      <scheme val="major"/>
    </font>
    <font>
      <b/>
      <sz val="11"/>
      <name val="맑은 고딕"/>
      <family val="3"/>
      <charset val="129"/>
    </font>
    <font>
      <sz val="11"/>
      <color theme="1"/>
      <name val="Segoe UI Symbol"/>
      <family val="3"/>
    </font>
    <font>
      <b/>
      <sz val="14"/>
      <color theme="1"/>
      <name val="맑은 고딕"/>
      <family val="3"/>
      <charset val="129"/>
      <scheme val="minor"/>
    </font>
    <font>
      <sz val="11"/>
      <color theme="1"/>
      <name val="맑은 고딕"/>
      <family val="3"/>
      <charset val="129"/>
      <scheme val="major"/>
    </font>
    <font>
      <b/>
      <sz val="11"/>
      <color rgb="FFFF0000"/>
      <name val="맑은 고딕"/>
      <family val="3"/>
      <charset val="129"/>
      <scheme val="major"/>
    </font>
    <font>
      <b/>
      <vertAlign val="superscript"/>
      <sz val="12"/>
      <name val="맑은 고딕"/>
      <family val="3"/>
      <charset val="129"/>
    </font>
    <font>
      <b/>
      <vertAlign val="superscript"/>
      <sz val="12"/>
      <name val="맑은 고딕"/>
      <family val="3"/>
      <charset val="129"/>
      <scheme val="major"/>
    </font>
    <font>
      <b/>
      <sz val="12"/>
      <color theme="1"/>
      <name val="맑은 고딕"/>
      <family val="3"/>
      <charset val="129"/>
      <scheme val="major"/>
    </font>
    <font>
      <b/>
      <vertAlign val="superscript"/>
      <sz val="12"/>
      <color theme="1"/>
      <name val="맑은 고딕"/>
      <family val="3"/>
      <charset val="129"/>
      <scheme val="major"/>
    </font>
    <font>
      <b/>
      <vertAlign val="superscript"/>
      <sz val="12"/>
      <color theme="1"/>
      <name val="맑은 고딕"/>
      <family val="3"/>
      <charset val="129"/>
    </font>
    <font>
      <b/>
      <sz val="12"/>
      <name val="맑은 고딕"/>
      <family val="3"/>
      <charset val="129"/>
    </font>
    <font>
      <b/>
      <i/>
      <sz val="10"/>
      <color rgb="FFFF00FF"/>
      <name val="맑은 고딕"/>
      <family val="3"/>
      <charset val="129"/>
      <scheme val="minor"/>
    </font>
    <font>
      <sz val="11"/>
      <color rgb="FFFF00FF"/>
      <name val="맑은 고딕"/>
      <family val="2"/>
      <charset val="129"/>
      <scheme val="minor"/>
    </font>
    <font>
      <sz val="10"/>
      <color rgb="FFFF0000"/>
      <name val="맑은 고딕"/>
      <family val="3"/>
      <charset val="129"/>
      <scheme val="major"/>
    </font>
    <font>
      <b/>
      <sz val="11"/>
      <color rgb="FFFF0000"/>
      <name val="Arial"/>
      <family val="2"/>
    </font>
    <font>
      <i/>
      <sz val="11"/>
      <name val="Arial"/>
      <family val="2"/>
    </font>
    <font>
      <sz val="11"/>
      <name val="Arial"/>
      <family val="3"/>
    </font>
    <font>
      <b/>
      <i/>
      <sz val="11"/>
      <color theme="0" tint="-0.34998626667073579"/>
      <name val="맑은 고딕"/>
      <family val="3"/>
      <charset val="129"/>
      <scheme val="minor"/>
    </font>
    <font>
      <i/>
      <sz val="11"/>
      <color theme="0" tint="-0.34998626667073579"/>
      <name val="Arial"/>
      <family val="2"/>
    </font>
    <font>
      <b/>
      <sz val="11"/>
      <color theme="1"/>
      <name val="Arial"/>
      <family val="2"/>
    </font>
    <font>
      <b/>
      <i/>
      <sz val="10"/>
      <color theme="0" tint="-0.499984740745262"/>
      <name val="맑은 고딕"/>
      <family val="3"/>
      <charset val="129"/>
      <scheme val="minor"/>
    </font>
  </fonts>
  <fills count="8">
    <fill>
      <patternFill patternType="none"/>
    </fill>
    <fill>
      <patternFill patternType="gray125"/>
    </fill>
    <fill>
      <patternFill patternType="solid">
        <fgColor rgb="FF083B76"/>
        <bgColor indexed="64"/>
      </patternFill>
    </fill>
    <fill>
      <patternFill patternType="solid">
        <fgColor rgb="FF3F9ECA"/>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top style="medium">
        <color indexed="64"/>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alignment vertical="center"/>
    </xf>
    <xf numFmtId="41" fontId="1" fillId="0" borderId="0" applyFont="0" applyFill="0" applyBorder="0" applyAlignment="0" applyProtection="0">
      <alignment vertical="center"/>
    </xf>
    <xf numFmtId="9" fontId="1" fillId="0" borderId="0" applyFont="0" applyFill="0" applyBorder="0" applyAlignment="0" applyProtection="0">
      <alignment vertical="center"/>
    </xf>
    <xf numFmtId="0" fontId="5" fillId="0" borderId="0">
      <alignment vertical="center"/>
    </xf>
    <xf numFmtId="41" fontId="78" fillId="0" borderId="0" applyFont="0" applyFill="0" applyBorder="0" applyAlignment="0" applyProtection="0">
      <alignment vertical="center"/>
    </xf>
  </cellStyleXfs>
  <cellXfs count="499">
    <xf numFmtId="0" fontId="0" fillId="0" borderId="0" xfId="0">
      <alignment vertical="center"/>
    </xf>
    <xf numFmtId="0" fontId="5" fillId="2" borderId="0" xfId="0" applyFont="1" applyFill="1">
      <alignment vertical="center"/>
    </xf>
    <xf numFmtId="0" fontId="6" fillId="2" borderId="0" xfId="0" applyFont="1" applyFill="1">
      <alignment vertical="center"/>
    </xf>
    <xf numFmtId="0" fontId="5" fillId="3" borderId="0" xfId="0" applyFont="1" applyFill="1">
      <alignment vertical="center"/>
    </xf>
    <xf numFmtId="0" fontId="6" fillId="3" borderId="0" xfId="0" applyFont="1" applyFill="1">
      <alignment vertical="center"/>
    </xf>
    <xf numFmtId="0" fontId="5" fillId="0" borderId="0" xfId="0" applyFont="1">
      <alignment vertical="center"/>
    </xf>
    <xf numFmtId="0" fontId="7" fillId="0" borderId="0" xfId="0" applyFont="1" applyAlignment="1">
      <alignment horizontal="left" vertical="center"/>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5" fillId="0" borderId="1" xfId="0" applyFont="1" applyBorder="1" applyAlignment="1">
      <alignment horizontal="center" vertical="center"/>
    </xf>
    <xf numFmtId="0" fontId="9" fillId="0" borderId="1" xfId="0" applyFont="1" applyBorder="1" applyAlignment="1">
      <alignment horizontal="center" vertical="center"/>
    </xf>
    <xf numFmtId="0" fontId="9" fillId="0" borderId="5" xfId="0" applyFont="1" applyBorder="1" applyAlignment="1">
      <alignment horizontal="center" vertical="center"/>
    </xf>
    <xf numFmtId="0" fontId="10" fillId="0" borderId="0" xfId="0" applyFont="1" applyAlignment="1">
      <alignment horizontal="center" vertical="center"/>
    </xf>
    <xf numFmtId="0" fontId="9" fillId="0" borderId="2" xfId="0" applyFont="1" applyBorder="1" applyAlignment="1">
      <alignment horizontal="center" vertical="center"/>
    </xf>
    <xf numFmtId="0" fontId="9" fillId="5" borderId="6" xfId="0" applyFont="1" applyFill="1" applyBorder="1" applyAlignment="1">
      <alignment horizontal="center" vertical="center"/>
    </xf>
    <xf numFmtId="0" fontId="12" fillId="0" borderId="0" xfId="0" applyFont="1">
      <alignment vertical="center"/>
    </xf>
    <xf numFmtId="0" fontId="13" fillId="0" borderId="0" xfId="0" applyFont="1">
      <alignment vertical="center"/>
    </xf>
    <xf numFmtId="0" fontId="14" fillId="0" borderId="0" xfId="0" applyFont="1">
      <alignment vertical="center"/>
    </xf>
    <xf numFmtId="0" fontId="9" fillId="0" borderId="1" xfId="0" applyFont="1" applyBorder="1" applyAlignment="1">
      <alignment horizontal="center" vertical="center" shrinkToFit="1"/>
    </xf>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19" fillId="0" borderId="1" xfId="0" applyFont="1" applyBorder="1" applyAlignment="1">
      <alignment horizontal="center" vertical="center"/>
    </xf>
    <xf numFmtId="0" fontId="20" fillId="0" borderId="0" xfId="0" applyFont="1" applyAlignment="1">
      <alignment horizontal="left" vertical="center"/>
    </xf>
    <xf numFmtId="0" fontId="21" fillId="0" borderId="0" xfId="0" applyFont="1" applyAlignment="1">
      <alignment horizontal="left" vertical="center"/>
    </xf>
    <xf numFmtId="0" fontId="5" fillId="0" borderId="0" xfId="0" applyFont="1" applyAlignment="1">
      <alignment horizontal="center" vertical="center"/>
    </xf>
    <xf numFmtId="0" fontId="22" fillId="4" borderId="1" xfId="0" applyFont="1" applyFill="1" applyBorder="1" applyAlignment="1">
      <alignment horizontal="centerContinuous" vertical="center"/>
    </xf>
    <xf numFmtId="0" fontId="21" fillId="0" borderId="0" xfId="0" applyFont="1" applyBorder="1" applyAlignment="1">
      <alignment horizontal="left" vertical="center"/>
    </xf>
    <xf numFmtId="0" fontId="24" fillId="0" borderId="0" xfId="0" applyFont="1">
      <alignment vertical="center"/>
    </xf>
    <xf numFmtId="0" fontId="5" fillId="0" borderId="0" xfId="0" applyFont="1" applyBorder="1">
      <alignment vertical="center"/>
    </xf>
    <xf numFmtId="0" fontId="9" fillId="0" borderId="0" xfId="0" applyFont="1" applyBorder="1" applyAlignment="1">
      <alignment horizontal="center" vertical="center"/>
    </xf>
    <xf numFmtId="0" fontId="0" fillId="0" borderId="0" xfId="0" applyBorder="1">
      <alignment vertical="center"/>
    </xf>
    <xf numFmtId="0" fontId="0" fillId="0" borderId="0" xfId="0" applyBorder="1" applyAlignment="1">
      <alignment horizontal="left" vertical="center"/>
    </xf>
    <xf numFmtId="0" fontId="17" fillId="0" borderId="0" xfId="0" applyFont="1" applyAlignment="1">
      <alignment horizontal="center" vertical="center" wrapText="1"/>
    </xf>
    <xf numFmtId="0" fontId="17" fillId="0" borderId="0" xfId="0" applyFont="1" applyBorder="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7" fillId="0" borderId="0" xfId="0" applyFont="1" applyAlignment="1">
      <alignment vertical="center" shrinkToFit="1"/>
    </xf>
    <xf numFmtId="0" fontId="15" fillId="0" borderId="0" xfId="0" applyFont="1" applyBorder="1" applyAlignment="1">
      <alignment vertical="center" wrapText="1"/>
    </xf>
    <xf numFmtId="0" fontId="5" fillId="0" borderId="0" xfId="0" applyFont="1" applyAlignment="1">
      <alignment horizontal="center" vertical="center" wrapText="1"/>
    </xf>
    <xf numFmtId="0" fontId="17" fillId="0" borderId="0" xfId="0" applyFont="1" applyAlignment="1">
      <alignment horizontal="left" vertical="center"/>
    </xf>
    <xf numFmtId="0" fontId="27" fillId="4" borderId="1" xfId="0" applyFont="1" applyFill="1" applyBorder="1" applyAlignment="1">
      <alignment horizontal="center" vertical="center" wrapText="1"/>
    </xf>
    <xf numFmtId="0" fontId="28" fillId="2" borderId="0" xfId="0" applyFont="1" applyFill="1">
      <alignment vertical="center"/>
    </xf>
    <xf numFmtId="0" fontId="29" fillId="2" borderId="0" xfId="0" applyFont="1" applyFill="1">
      <alignment vertical="center"/>
    </xf>
    <xf numFmtId="0" fontId="28" fillId="0" borderId="0" xfId="0" applyFont="1">
      <alignment vertical="center"/>
    </xf>
    <xf numFmtId="0" fontId="29" fillId="3" borderId="0" xfId="0" applyFont="1" applyFill="1">
      <alignment vertical="center"/>
    </xf>
    <xf numFmtId="0" fontId="5" fillId="0" borderId="0" xfId="3" applyFont="1">
      <alignment vertical="center"/>
    </xf>
    <xf numFmtId="0" fontId="30" fillId="0" borderId="0" xfId="3" applyFont="1">
      <alignment vertical="center"/>
    </xf>
    <xf numFmtId="0" fontId="31" fillId="0" borderId="0" xfId="3" applyFont="1">
      <alignment vertical="center"/>
    </xf>
    <xf numFmtId="0" fontId="5" fillId="0" borderId="0" xfId="3" applyFont="1" applyFill="1" applyBorder="1">
      <alignment vertical="center"/>
    </xf>
    <xf numFmtId="0" fontId="5" fillId="0" borderId="0" xfId="3" applyFont="1" applyFill="1" applyBorder="1" applyAlignment="1">
      <alignment horizontal="right" vertical="center"/>
    </xf>
    <xf numFmtId="0" fontId="5" fillId="0" borderId="0" xfId="0" applyFont="1" applyFill="1" applyBorder="1" applyAlignment="1">
      <alignment horizontal="center" vertical="center"/>
    </xf>
    <xf numFmtId="0" fontId="30" fillId="0" borderId="1" xfId="0" applyFont="1" applyBorder="1" applyAlignment="1">
      <alignment horizontal="center" vertical="center"/>
    </xf>
    <xf numFmtId="0" fontId="17" fillId="0" borderId="1" xfId="0" applyFont="1" applyBorder="1" applyAlignment="1">
      <alignment horizontal="center" vertical="center" wrapText="1"/>
    </xf>
    <xf numFmtId="0" fontId="17" fillId="0" borderId="0" xfId="0" applyFont="1" applyBorder="1" applyAlignment="1">
      <alignment vertical="center" shrinkToFit="1"/>
    </xf>
    <xf numFmtId="0" fontId="5" fillId="6" borderId="0" xfId="3" applyFont="1" applyFill="1">
      <alignment vertical="center"/>
    </xf>
    <xf numFmtId="0" fontId="34" fillId="0" borderId="0" xfId="0" applyFont="1" applyAlignment="1">
      <alignment horizontal="center" vertical="center"/>
    </xf>
    <xf numFmtId="0" fontId="35" fillId="0" borderId="0" xfId="0" applyFont="1">
      <alignment vertical="center"/>
    </xf>
    <xf numFmtId="0" fontId="13" fillId="0" borderId="0" xfId="0" applyFont="1" applyAlignment="1">
      <alignment horizontal="center" vertical="center"/>
    </xf>
    <xf numFmtId="0" fontId="5" fillId="6" borderId="0" xfId="0" applyFont="1" applyFill="1">
      <alignment vertical="center"/>
    </xf>
    <xf numFmtId="0" fontId="31" fillId="6" borderId="0" xfId="3" applyFont="1" applyFill="1">
      <alignment vertical="center"/>
    </xf>
    <xf numFmtId="0" fontId="5" fillId="0" borderId="0" xfId="3" applyFont="1" applyAlignment="1">
      <alignment horizontal="center" vertical="center"/>
    </xf>
    <xf numFmtId="0" fontId="21" fillId="4" borderId="1" xfId="3" applyFont="1" applyFill="1" applyBorder="1" applyAlignment="1">
      <alignment horizontal="center" vertical="center" wrapText="1"/>
    </xf>
    <xf numFmtId="0" fontId="5" fillId="0" borderId="1" xfId="3" applyFont="1" applyBorder="1" applyAlignment="1">
      <alignment horizontal="center" vertical="center"/>
    </xf>
    <xf numFmtId="0" fontId="17" fillId="0" borderId="1" xfId="0" applyFont="1" applyBorder="1" applyAlignment="1">
      <alignment vertical="center" wrapText="1"/>
    </xf>
    <xf numFmtId="0" fontId="5" fillId="0" borderId="2" xfId="3" applyFont="1" applyBorder="1">
      <alignment vertical="center"/>
    </xf>
    <xf numFmtId="9" fontId="5" fillId="0" borderId="1" xfId="3" applyNumberFormat="1" applyFont="1" applyBorder="1" applyAlignment="1">
      <alignment horizontal="center" vertical="center"/>
    </xf>
    <xf numFmtId="0" fontId="5" fillId="0" borderId="1" xfId="0" applyFont="1" applyBorder="1">
      <alignment vertical="center"/>
    </xf>
    <xf numFmtId="0" fontId="29" fillId="3" borderId="0" xfId="0" applyFont="1" applyFill="1" applyAlignment="1">
      <alignment horizontal="center" vertical="center"/>
    </xf>
    <xf numFmtId="0" fontId="36" fillId="0" borderId="0" xfId="3" applyFont="1" applyFill="1" applyBorder="1">
      <alignment vertical="center"/>
    </xf>
    <xf numFmtId="0" fontId="5" fillId="0" borderId="0" xfId="0" applyFont="1" applyFill="1" applyBorder="1">
      <alignment vertical="center"/>
    </xf>
    <xf numFmtId="0" fontId="5" fillId="0" borderId="0" xfId="3" applyFont="1" applyFill="1" applyBorder="1" applyAlignment="1">
      <alignment horizontal="center" vertical="center"/>
    </xf>
    <xf numFmtId="0" fontId="5" fillId="0" borderId="0" xfId="3" applyFont="1" applyBorder="1">
      <alignment vertical="center"/>
    </xf>
    <xf numFmtId="0" fontId="0" fillId="2" borderId="0" xfId="0" applyFill="1">
      <alignment vertical="center"/>
    </xf>
    <xf numFmtId="0" fontId="0" fillId="3" borderId="0" xfId="0" applyFill="1">
      <alignment vertical="center"/>
    </xf>
    <xf numFmtId="0" fontId="0" fillId="0" borderId="17" xfId="0" applyBorder="1">
      <alignment vertical="center"/>
    </xf>
    <xf numFmtId="0" fontId="32" fillId="0" borderId="0" xfId="0" applyFont="1" applyBorder="1" applyAlignment="1">
      <alignment horizontal="left" vertical="center"/>
    </xf>
    <xf numFmtId="0" fontId="32" fillId="0" borderId="0" xfId="0" applyFont="1">
      <alignment vertical="center"/>
    </xf>
    <xf numFmtId="0" fontId="36" fillId="0" borderId="0" xfId="0" applyFont="1" applyAlignment="1">
      <alignment horizontal="left" vertical="center"/>
    </xf>
    <xf numFmtId="0" fontId="39" fillId="0" borderId="0" xfId="0" applyFont="1" applyAlignment="1">
      <alignment horizontal="center" vertical="center"/>
    </xf>
    <xf numFmtId="41" fontId="9" fillId="0" borderId="0" xfId="1" applyFont="1" applyFill="1" applyBorder="1" applyAlignment="1">
      <alignment horizontal="center" vertical="center"/>
    </xf>
    <xf numFmtId="0" fontId="17" fillId="0" borderId="1" xfId="0" applyFont="1" applyBorder="1">
      <alignment vertical="center"/>
    </xf>
    <xf numFmtId="0" fontId="2" fillId="0" borderId="0" xfId="0" applyFont="1">
      <alignment vertical="center"/>
    </xf>
    <xf numFmtId="0" fontId="27" fillId="0" borderId="0" xfId="0" applyFont="1" applyBorder="1" applyAlignment="1">
      <alignment horizontal="left" vertical="center"/>
    </xf>
    <xf numFmtId="0" fontId="28" fillId="0" borderId="0" xfId="0" applyFont="1" applyBorder="1">
      <alignment vertical="center"/>
    </xf>
    <xf numFmtId="0" fontId="24" fillId="0" borderId="0" xfId="0" quotePrefix="1" applyFont="1" applyBorder="1" applyAlignment="1">
      <alignment horizontal="left" vertical="center"/>
    </xf>
    <xf numFmtId="0" fontId="31" fillId="0" borderId="0" xfId="0" quotePrefix="1" applyFont="1" applyBorder="1" applyAlignment="1">
      <alignment horizontal="left" vertical="center"/>
    </xf>
    <xf numFmtId="0" fontId="30" fillId="7" borderId="1" xfId="0" applyFont="1" applyFill="1" applyBorder="1" applyAlignment="1">
      <alignment vertical="center" shrinkToFit="1"/>
    </xf>
    <xf numFmtId="0" fontId="30" fillId="0" borderId="1" xfId="0" applyFont="1" applyBorder="1" applyAlignment="1">
      <alignment horizontal="center" vertical="center" shrinkToFit="1"/>
    </xf>
    <xf numFmtId="0" fontId="17" fillId="0" borderId="1" xfId="0" applyFont="1" applyBorder="1" applyAlignment="1">
      <alignment horizontal="center" vertical="center" shrinkToFit="1"/>
    </xf>
    <xf numFmtId="0" fontId="30" fillId="0" borderId="0" xfId="0" applyFont="1" applyAlignment="1">
      <alignment horizontal="center" vertical="center"/>
    </xf>
    <xf numFmtId="0" fontId="30" fillId="0" borderId="0" xfId="0" applyFont="1">
      <alignment vertical="center"/>
    </xf>
    <xf numFmtId="0" fontId="26" fillId="0" borderId="1"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lignment vertical="center"/>
    </xf>
    <xf numFmtId="0" fontId="3" fillId="3" borderId="0" xfId="0" applyFont="1" applyFill="1">
      <alignment vertical="center"/>
    </xf>
    <xf numFmtId="0" fontId="42" fillId="3" borderId="0" xfId="0" applyFont="1" applyFill="1">
      <alignment vertical="center"/>
    </xf>
    <xf numFmtId="0" fontId="43" fillId="0" borderId="0" xfId="0" quotePrefix="1" applyFont="1" applyAlignment="1">
      <alignment horizontal="left" vertical="center"/>
    </xf>
    <xf numFmtId="0" fontId="44" fillId="0" borderId="0" xfId="3" applyFont="1" applyBorder="1">
      <alignment vertical="center"/>
    </xf>
    <xf numFmtId="0" fontId="2" fillId="0" borderId="0" xfId="0" applyFont="1" applyBorder="1">
      <alignment vertical="center"/>
    </xf>
    <xf numFmtId="0" fontId="39" fillId="0" borderId="0" xfId="0" applyFont="1" applyAlignment="1">
      <alignment horizontal="left" vertical="center"/>
    </xf>
    <xf numFmtId="0" fontId="27" fillId="7" borderId="1" xfId="0" applyFont="1" applyFill="1" applyBorder="1" applyAlignment="1">
      <alignment horizontal="center" vertical="center" shrinkToFit="1"/>
    </xf>
    <xf numFmtId="0" fontId="27" fillId="0" borderId="1" xfId="0" applyFont="1" applyBorder="1" applyAlignment="1">
      <alignment horizontal="center" vertical="center" shrinkToFit="1"/>
    </xf>
    <xf numFmtId="0" fontId="37" fillId="0" borderId="0" xfId="0" applyFont="1">
      <alignment vertical="center"/>
    </xf>
    <xf numFmtId="0" fontId="38" fillId="0" borderId="0" xfId="0" applyFont="1" applyAlignment="1">
      <alignment horizontal="center" vertical="center"/>
    </xf>
    <xf numFmtId="0" fontId="38" fillId="0" borderId="0" xfId="0" quotePrefix="1" applyFont="1" applyAlignment="1">
      <alignment horizontal="center" vertical="center"/>
    </xf>
    <xf numFmtId="176" fontId="47" fillId="0" borderId="1" xfId="0" quotePrefix="1" applyNumberFormat="1" applyFont="1" applyBorder="1" applyAlignment="1">
      <alignment horizontal="center" vertical="center"/>
    </xf>
    <xf numFmtId="0" fontId="9" fillId="0" borderId="1" xfId="0" quotePrefix="1" applyNumberFormat="1" applyFont="1" applyBorder="1" applyAlignment="1">
      <alignment horizontal="center" vertical="center"/>
    </xf>
    <xf numFmtId="177" fontId="9" fillId="0" borderId="1" xfId="1" applyNumberFormat="1" applyFont="1" applyBorder="1" applyAlignment="1">
      <alignment horizontal="center" vertical="center"/>
    </xf>
    <xf numFmtId="0" fontId="0" fillId="0" borderId="1" xfId="0" applyBorder="1" applyAlignment="1">
      <alignment horizontal="center" vertical="center"/>
    </xf>
    <xf numFmtId="0" fontId="43" fillId="0" borderId="0" xfId="0" applyFont="1">
      <alignment vertical="center"/>
    </xf>
    <xf numFmtId="17" fontId="0" fillId="0" borderId="0" xfId="0" applyNumberFormat="1">
      <alignment vertical="center"/>
    </xf>
    <xf numFmtId="0" fontId="48" fillId="3" borderId="0" xfId="0" applyFont="1" applyFill="1">
      <alignment vertical="center"/>
    </xf>
    <xf numFmtId="0" fontId="27" fillId="0" borderId="0" xfId="0" applyFont="1" applyAlignment="1">
      <alignment horizontal="left" vertical="center"/>
    </xf>
    <xf numFmtId="0" fontId="48" fillId="0" borderId="0" xfId="0" applyFont="1">
      <alignment vertical="center"/>
    </xf>
    <xf numFmtId="0" fontId="25" fillId="0" borderId="0" xfId="0" applyFont="1">
      <alignment vertical="center"/>
    </xf>
    <xf numFmtId="0" fontId="24" fillId="0" borderId="0" xfId="0" quotePrefix="1" applyFont="1" applyAlignment="1">
      <alignment horizontal="left" vertical="center"/>
    </xf>
    <xf numFmtId="0" fontId="31" fillId="0" borderId="0" xfId="0" applyFont="1">
      <alignment vertical="center"/>
    </xf>
    <xf numFmtId="0" fontId="27" fillId="0" borderId="0" xfId="0" applyFont="1" applyAlignment="1">
      <alignment vertical="center" wrapText="1"/>
    </xf>
    <xf numFmtId="0" fontId="27" fillId="0" borderId="0" xfId="0" applyFont="1" applyFill="1" applyBorder="1" applyAlignment="1">
      <alignment horizontal="center" vertical="center" wrapText="1"/>
    </xf>
    <xf numFmtId="0" fontId="49" fillId="0" borderId="0" xfId="0" applyFont="1" applyBorder="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wrapText="1"/>
    </xf>
    <xf numFmtId="0" fontId="9" fillId="0" borderId="0" xfId="0" applyFont="1">
      <alignment vertical="center"/>
    </xf>
    <xf numFmtId="0" fontId="24" fillId="0" borderId="0" xfId="0" applyFont="1" applyAlignment="1">
      <alignment horizontal="center" vertical="center"/>
    </xf>
    <xf numFmtId="0" fontId="45" fillId="0" borderId="0" xfId="0" applyFont="1" applyAlignment="1">
      <alignment horizontal="left" vertical="center"/>
    </xf>
    <xf numFmtId="0" fontId="51" fillId="0" borderId="0" xfId="0" applyFont="1" applyAlignment="1">
      <alignment horizontal="center" vertical="center" wrapText="1"/>
    </xf>
    <xf numFmtId="0" fontId="17" fillId="0" borderId="0" xfId="0" applyFont="1" applyAlignment="1">
      <alignment horizontal="left" vertical="center" shrinkToFit="1"/>
    </xf>
    <xf numFmtId="0" fontId="53" fillId="0" borderId="0" xfId="0" applyFont="1" applyAlignment="1">
      <alignment horizontal="center" vertical="center" wrapText="1"/>
    </xf>
    <xf numFmtId="0" fontId="51" fillId="0" borderId="0" xfId="0" applyFont="1" applyAlignment="1">
      <alignment horizontal="left" vertical="center"/>
    </xf>
    <xf numFmtId="0" fontId="22" fillId="0" borderId="0" xfId="0" applyFont="1" applyAlignment="1">
      <alignment horizontal="center" vertical="center"/>
    </xf>
    <xf numFmtId="0" fontId="18" fillId="0" borderId="0" xfId="0" applyFont="1">
      <alignment vertical="center"/>
    </xf>
    <xf numFmtId="0" fontId="40" fillId="0" borderId="0" xfId="3" applyFont="1">
      <alignment vertical="center"/>
    </xf>
    <xf numFmtId="0" fontId="54" fillId="0" borderId="0" xfId="0" applyFont="1">
      <alignment vertical="center"/>
    </xf>
    <xf numFmtId="0" fontId="55" fillId="0" borderId="0" xfId="0" applyFont="1">
      <alignment vertical="center"/>
    </xf>
    <xf numFmtId="0" fontId="56" fillId="0" borderId="0" xfId="0" applyFont="1">
      <alignment vertical="center"/>
    </xf>
    <xf numFmtId="0" fontId="57" fillId="0" borderId="0" xfId="0" applyFont="1">
      <alignment vertical="center"/>
    </xf>
    <xf numFmtId="0" fontId="17" fillId="0" borderId="2" xfId="0" applyFont="1" applyBorder="1" applyAlignment="1">
      <alignment horizontal="center" vertical="center"/>
    </xf>
    <xf numFmtId="0" fontId="17" fillId="0" borderId="1" xfId="0" quotePrefix="1" applyFont="1" applyBorder="1" applyAlignment="1">
      <alignment horizontal="center" vertical="center"/>
    </xf>
    <xf numFmtId="177" fontId="17" fillId="0" borderId="1" xfId="1" applyNumberFormat="1" applyFont="1" applyBorder="1" applyAlignment="1">
      <alignment horizontal="center" vertical="center"/>
    </xf>
    <xf numFmtId="0" fontId="59" fillId="0" borderId="2" xfId="0" applyFont="1" applyBorder="1">
      <alignment vertical="center"/>
    </xf>
    <xf numFmtId="0" fontId="59" fillId="0" borderId="1" xfId="0" applyFont="1" applyBorder="1">
      <alignment vertical="center"/>
    </xf>
    <xf numFmtId="0" fontId="59" fillId="0" borderId="1" xfId="0" applyFont="1" applyBorder="1" applyAlignment="1">
      <alignment horizontal="center" vertical="center"/>
    </xf>
    <xf numFmtId="0" fontId="59" fillId="0" borderId="1" xfId="0" applyFont="1" applyBorder="1" applyAlignment="1">
      <alignment horizontal="center" vertical="center" shrinkToFit="1"/>
    </xf>
    <xf numFmtId="0" fontId="13" fillId="0" borderId="1" xfId="0" applyFont="1" applyBorder="1" applyAlignment="1">
      <alignment horizontal="center" vertical="center"/>
    </xf>
    <xf numFmtId="0" fontId="59" fillId="0" borderId="0" xfId="0" applyFont="1" applyAlignment="1">
      <alignment horizontal="center" vertical="center" shrinkToFit="1"/>
    </xf>
    <xf numFmtId="0" fontId="59" fillId="0" borderId="0" xfId="0" applyFont="1">
      <alignment vertical="center"/>
    </xf>
    <xf numFmtId="0" fontId="59" fillId="0" borderId="0" xfId="0" applyFont="1" applyAlignment="1">
      <alignment horizontal="center" vertical="center"/>
    </xf>
    <xf numFmtId="0" fontId="27" fillId="0" borderId="0" xfId="3" applyFont="1">
      <alignment vertical="center"/>
    </xf>
    <xf numFmtId="0" fontId="27" fillId="0" borderId="0" xfId="3" quotePrefix="1" applyFont="1">
      <alignment vertical="center"/>
    </xf>
    <xf numFmtId="0" fontId="61" fillId="7" borderId="1" xfId="0" applyFont="1" applyFill="1" applyBorder="1" applyAlignment="1">
      <alignment horizontal="center" vertical="center" wrapText="1"/>
    </xf>
    <xf numFmtId="0" fontId="9" fillId="0" borderId="1" xfId="3" applyFont="1" applyBorder="1" applyAlignment="1">
      <alignment horizontal="center" vertical="center" shrinkToFit="1"/>
    </xf>
    <xf numFmtId="0" fontId="9" fillId="0" borderId="1" xfId="3" applyFont="1" applyBorder="1" applyAlignment="1">
      <alignment horizontal="center" vertical="center"/>
    </xf>
    <xf numFmtId="177" fontId="9" fillId="0" borderId="1" xfId="1" quotePrefix="1" applyNumberFormat="1" applyFont="1" applyBorder="1" applyAlignment="1">
      <alignment horizontal="center" vertical="center"/>
    </xf>
    <xf numFmtId="41" fontId="9" fillId="0" borderId="1" xfId="1" applyFont="1" applyBorder="1" applyAlignment="1">
      <alignment horizontal="center" vertical="center"/>
    </xf>
    <xf numFmtId="0" fontId="5" fillId="0" borderId="1" xfId="3" applyBorder="1" applyAlignment="1">
      <alignment horizontal="center" vertical="center"/>
    </xf>
    <xf numFmtId="0" fontId="5" fillId="0" borderId="1" xfId="3" applyBorder="1" applyAlignment="1">
      <alignment horizontal="center" vertical="center" shrinkToFit="1"/>
    </xf>
    <xf numFmtId="0" fontId="5" fillId="0" borderId="1" xfId="3" quotePrefix="1" applyBorder="1" applyAlignment="1">
      <alignment horizontal="center" vertical="center"/>
    </xf>
    <xf numFmtId="0" fontId="0" fillId="0" borderId="0" xfId="0" applyFill="1">
      <alignment vertical="center"/>
    </xf>
    <xf numFmtId="0" fontId="6" fillId="0" borderId="0" xfId="0" applyFont="1" applyFill="1">
      <alignment vertical="center"/>
    </xf>
    <xf numFmtId="0" fontId="0" fillId="0" borderId="0" xfId="0" applyFill="1" applyBorder="1">
      <alignment vertical="center"/>
    </xf>
    <xf numFmtId="0" fontId="27" fillId="0" borderId="0" xfId="0" applyFont="1" applyFill="1" applyBorder="1" applyAlignment="1">
      <alignment vertical="center" wrapText="1"/>
    </xf>
    <xf numFmtId="0" fontId="27" fillId="0" borderId="0" xfId="3" applyFont="1" applyBorder="1">
      <alignment vertical="center"/>
    </xf>
    <xf numFmtId="0" fontId="5" fillId="0" borderId="0" xfId="3" quotePrefix="1">
      <alignment vertical="center"/>
    </xf>
    <xf numFmtId="20" fontId="38" fillId="0" borderId="15" xfId="0" applyNumberFormat="1" applyFont="1" applyBorder="1" applyAlignment="1">
      <alignment horizontal="center" vertical="center"/>
    </xf>
    <xf numFmtId="0" fontId="0" fillId="0" borderId="0" xfId="0" applyAlignment="1">
      <alignment horizontal="left" vertical="center"/>
    </xf>
    <xf numFmtId="0" fontId="15" fillId="0" borderId="0" xfId="0" applyFont="1" applyAlignment="1">
      <alignment horizontal="center" vertical="center"/>
    </xf>
    <xf numFmtId="0" fontId="30" fillId="4" borderId="1" xfId="0" applyFont="1" applyFill="1" applyBorder="1" applyAlignment="1">
      <alignment horizontal="center" vertical="center" wrapText="1"/>
    </xf>
    <xf numFmtId="0" fontId="30" fillId="4" borderId="1" xfId="0" applyFont="1" applyFill="1" applyBorder="1" applyAlignment="1">
      <alignment horizontal="center" vertical="center"/>
    </xf>
    <xf numFmtId="0" fontId="5" fillId="0" borderId="0" xfId="3" applyBorder="1" applyAlignment="1">
      <alignment horizontal="center" vertical="center"/>
    </xf>
    <xf numFmtId="0" fontId="63" fillId="0" borderId="0" xfId="0" applyFont="1" applyBorder="1" applyAlignment="1">
      <alignment horizontal="center" vertical="center" wrapText="1"/>
    </xf>
    <xf numFmtId="9" fontId="63" fillId="0" borderId="0" xfId="2" applyFont="1" applyBorder="1" applyAlignment="1">
      <alignment horizontal="center" vertical="center" wrapText="1"/>
    </xf>
    <xf numFmtId="0" fontId="6" fillId="0" borderId="0" xfId="0" applyFont="1">
      <alignment vertical="center"/>
    </xf>
    <xf numFmtId="0" fontId="30" fillId="2" borderId="0" xfId="0" applyFont="1" applyFill="1">
      <alignment vertical="center"/>
    </xf>
    <xf numFmtId="0" fontId="30" fillId="3" borderId="0" xfId="0" applyFont="1" applyFill="1">
      <alignment vertical="center"/>
    </xf>
    <xf numFmtId="0" fontId="64" fillId="0" borderId="0" xfId="0" applyFont="1" applyAlignment="1">
      <alignment horizontal="left" vertical="center"/>
    </xf>
    <xf numFmtId="0" fontId="65" fillId="0" borderId="0" xfId="3" applyFont="1">
      <alignment vertical="center"/>
    </xf>
    <xf numFmtId="0" fontId="15" fillId="0" borderId="0" xfId="0" applyFont="1" applyBorder="1" applyAlignment="1">
      <alignment vertical="center"/>
    </xf>
    <xf numFmtId="0" fontId="30" fillId="0" borderId="0" xfId="0" applyFont="1" applyAlignment="1">
      <alignment horizontal="center" vertical="center" wrapText="1"/>
    </xf>
    <xf numFmtId="0" fontId="15" fillId="0" borderId="0" xfId="0" applyFont="1" applyBorder="1" applyAlignment="1">
      <alignment horizontal="center" vertical="center" wrapText="1"/>
    </xf>
    <xf numFmtId="0" fontId="61" fillId="0" borderId="0" xfId="0" quotePrefix="1" applyFont="1" applyAlignment="1">
      <alignment horizontal="left" vertical="center"/>
    </xf>
    <xf numFmtId="0" fontId="14" fillId="0" borderId="0" xfId="0" quotePrefix="1" applyFont="1" applyAlignment="1">
      <alignment horizontal="left" vertical="center"/>
    </xf>
    <xf numFmtId="0" fontId="67" fillId="0" borderId="0" xfId="0" applyFont="1">
      <alignment vertical="center"/>
    </xf>
    <xf numFmtId="0" fontId="67" fillId="0" borderId="0" xfId="0" applyFont="1" applyAlignment="1">
      <alignment horizontal="left" vertical="center"/>
    </xf>
    <xf numFmtId="0" fontId="2" fillId="0" borderId="0" xfId="0" applyFont="1" applyAlignment="1">
      <alignment horizontal="left" vertical="center"/>
    </xf>
    <xf numFmtId="0" fontId="68" fillId="0" borderId="0" xfId="0" applyFont="1" applyAlignment="1">
      <alignment horizontal="left" vertical="center"/>
    </xf>
    <xf numFmtId="0" fontId="49" fillId="0" borderId="2" xfId="0" applyFont="1" applyBorder="1" applyAlignment="1">
      <alignment horizontal="center" vertical="center" wrapText="1"/>
    </xf>
    <xf numFmtId="0" fontId="49" fillId="0" borderId="1" xfId="0" applyFont="1" applyBorder="1" applyAlignment="1">
      <alignment horizontal="center" vertical="center" wrapText="1"/>
    </xf>
    <xf numFmtId="0" fontId="0" fillId="0" borderId="1" xfId="0" applyBorder="1">
      <alignment vertical="center"/>
    </xf>
    <xf numFmtId="0" fontId="27" fillId="0" borderId="1" xfId="0" applyFont="1" applyBorder="1" applyAlignment="1">
      <alignment vertical="center" wrapText="1"/>
    </xf>
    <xf numFmtId="0" fontId="51" fillId="0" borderId="0" xfId="0" applyFont="1" applyAlignment="1">
      <alignment horizontal="left" vertical="center" wrapText="1"/>
    </xf>
    <xf numFmtId="0" fontId="37" fillId="0" borderId="0" xfId="0" applyFont="1" applyAlignment="1">
      <alignment vertical="center" wrapText="1"/>
    </xf>
    <xf numFmtId="0" fontId="70" fillId="0" borderId="0" xfId="0" applyFont="1" applyAlignment="1">
      <alignment horizontal="center" vertical="center" wrapText="1"/>
    </xf>
    <xf numFmtId="0" fontId="61" fillId="0" borderId="0" xfId="3" applyFont="1" applyFill="1" applyBorder="1">
      <alignment vertical="center"/>
    </xf>
    <xf numFmtId="0" fontId="67" fillId="0" borderId="0" xfId="0" applyFont="1" applyFill="1" applyBorder="1">
      <alignment vertical="center"/>
    </xf>
    <xf numFmtId="0" fontId="31" fillId="0" borderId="0" xfId="0" applyFont="1" applyFill="1" applyBorder="1">
      <alignment vertical="center"/>
    </xf>
    <xf numFmtId="0" fontId="71" fillId="0" borderId="0" xfId="0" applyFont="1">
      <alignment vertical="center"/>
    </xf>
    <xf numFmtId="0" fontId="72" fillId="0" borderId="0" xfId="0" applyFont="1">
      <alignment vertical="center"/>
    </xf>
    <xf numFmtId="0" fontId="73" fillId="0" borderId="0" xfId="0" applyFont="1">
      <alignment vertical="center"/>
    </xf>
    <xf numFmtId="0" fontId="74" fillId="0" borderId="0" xfId="0" applyFont="1">
      <alignment vertical="center"/>
    </xf>
    <xf numFmtId="0" fontId="72" fillId="0" borderId="0" xfId="0" applyFont="1" applyAlignment="1">
      <alignment horizontal="right" vertical="center"/>
    </xf>
    <xf numFmtId="0" fontId="75" fillId="0" borderId="0" xfId="0" applyFont="1" applyAlignment="1">
      <alignment horizontal="right" vertical="center"/>
    </xf>
    <xf numFmtId="14" fontId="77" fillId="0" borderId="1" xfId="0" applyNumberFormat="1" applyFont="1" applyBorder="1" applyAlignment="1">
      <alignment horizontal="center" vertical="center"/>
    </xf>
    <xf numFmtId="49" fontId="77" fillId="0" borderId="1" xfId="0" applyNumberFormat="1" applyFont="1" applyBorder="1" applyAlignment="1">
      <alignment horizontal="center" vertical="center"/>
    </xf>
    <xf numFmtId="41" fontId="75" fillId="0" borderId="1" xfId="4" applyFont="1" applyBorder="1">
      <alignment vertical="center"/>
    </xf>
    <xf numFmtId="41" fontId="75" fillId="0" borderId="1" xfId="0" applyNumberFormat="1" applyFont="1" applyBorder="1">
      <alignment vertical="center"/>
    </xf>
    <xf numFmtId="179" fontId="75" fillId="0" borderId="1" xfId="4" applyNumberFormat="1" applyFont="1" applyFill="1" applyBorder="1">
      <alignment vertical="center"/>
    </xf>
    <xf numFmtId="41" fontId="75" fillId="0" borderId="1" xfId="0" applyNumberFormat="1" applyFont="1" applyFill="1" applyBorder="1">
      <alignment vertical="center"/>
    </xf>
    <xf numFmtId="180" fontId="75" fillId="0" borderId="1" xfId="2" applyNumberFormat="1" applyFont="1" applyFill="1" applyBorder="1">
      <alignment vertical="center"/>
    </xf>
    <xf numFmtId="41" fontId="75" fillId="0" borderId="1" xfId="4" applyFont="1" applyFill="1" applyBorder="1" applyAlignment="1">
      <alignment horizontal="right" vertical="center"/>
    </xf>
    <xf numFmtId="0" fontId="75" fillId="0" borderId="1" xfId="0" applyFont="1" applyBorder="1">
      <alignment vertical="center"/>
    </xf>
    <xf numFmtId="0" fontId="80" fillId="0" borderId="0" xfId="0" applyFont="1">
      <alignment vertical="center"/>
    </xf>
    <xf numFmtId="0" fontId="61" fillId="0" borderId="0" xfId="3" quotePrefix="1" applyFont="1">
      <alignment vertical="center"/>
    </xf>
    <xf numFmtId="0" fontId="64" fillId="0" borderId="0" xfId="0" applyFont="1">
      <alignment vertical="center"/>
    </xf>
    <xf numFmtId="0" fontId="62" fillId="0" borderId="0" xfId="0" applyFont="1">
      <alignment vertical="center"/>
    </xf>
    <xf numFmtId="0" fontId="77" fillId="0" borderId="0" xfId="0" applyFont="1">
      <alignment vertical="center"/>
    </xf>
    <xf numFmtId="0" fontId="77" fillId="0" borderId="0" xfId="0" applyFont="1" applyAlignment="1">
      <alignment horizontal="right" vertical="center" wrapText="1"/>
    </xf>
    <xf numFmtId="14" fontId="81" fillId="0" borderId="1" xfId="0" applyNumberFormat="1" applyFont="1" applyBorder="1" applyAlignment="1">
      <alignment horizontal="center" vertical="center"/>
    </xf>
    <xf numFmtId="41" fontId="81" fillId="0" borderId="1" xfId="4" applyFont="1" applyFill="1" applyBorder="1" applyAlignment="1">
      <alignment horizontal="center" vertical="center"/>
    </xf>
    <xf numFmtId="179" fontId="81" fillId="0" borderId="1" xfId="4" applyNumberFormat="1" applyFont="1" applyFill="1" applyBorder="1" applyAlignment="1">
      <alignment horizontal="right" vertical="center"/>
    </xf>
    <xf numFmtId="49" fontId="81" fillId="0" borderId="1" xfId="0" applyNumberFormat="1" applyFont="1" applyBorder="1" applyAlignment="1">
      <alignment horizontal="right" vertical="center"/>
    </xf>
    <xf numFmtId="49" fontId="81" fillId="0" borderId="1" xfId="0" applyNumberFormat="1" applyFont="1" applyBorder="1" applyAlignment="1">
      <alignment horizontal="center" vertical="center"/>
    </xf>
    <xf numFmtId="49" fontId="81" fillId="0" borderId="4" xfId="0" applyNumberFormat="1" applyFont="1" applyBorder="1" applyAlignment="1">
      <alignment horizontal="center" vertical="center"/>
    </xf>
    <xf numFmtId="49" fontId="81" fillId="0" borderId="1" xfId="4" applyNumberFormat="1" applyFont="1" applyFill="1" applyBorder="1" applyAlignment="1">
      <alignment horizontal="right" vertical="center"/>
    </xf>
    <xf numFmtId="49" fontId="77" fillId="0" borderId="1" xfId="0" applyNumberFormat="1" applyFont="1" applyBorder="1" applyAlignment="1">
      <alignment horizontal="left" vertical="center"/>
    </xf>
    <xf numFmtId="179" fontId="77" fillId="0" borderId="1" xfId="4" applyNumberFormat="1" applyFont="1" applyFill="1" applyBorder="1" applyAlignment="1">
      <alignment horizontal="right" vertical="center"/>
    </xf>
    <xf numFmtId="49" fontId="77" fillId="0" borderId="1" xfId="4" applyNumberFormat="1" applyFont="1" applyFill="1" applyBorder="1" applyAlignment="1">
      <alignment horizontal="right" vertical="center"/>
    </xf>
    <xf numFmtId="49" fontId="77" fillId="0" borderId="2" xfId="0" applyNumberFormat="1" applyFont="1" applyBorder="1" applyAlignment="1">
      <alignment horizontal="left" vertical="center"/>
    </xf>
    <xf numFmtId="49" fontId="77" fillId="0" borderId="1" xfId="0" applyNumberFormat="1" applyFont="1" applyBorder="1" applyAlignment="1">
      <alignment horizontal="right" vertical="center"/>
    </xf>
    <xf numFmtId="49" fontId="75" fillId="7" borderId="2" xfId="0" applyNumberFormat="1" applyFont="1" applyFill="1" applyBorder="1" applyAlignment="1">
      <alignment horizontal="centerContinuous" vertical="center"/>
    </xf>
    <xf numFmtId="49" fontId="75" fillId="7" borderId="4" xfId="0" applyNumberFormat="1" applyFont="1" applyFill="1" applyBorder="1" applyAlignment="1">
      <alignment horizontal="centerContinuous" vertical="center"/>
    </xf>
    <xf numFmtId="49" fontId="75" fillId="7" borderId="1" xfId="0" applyNumberFormat="1" applyFont="1" applyFill="1" applyBorder="1" applyAlignment="1">
      <alignment horizontal="centerContinuous" vertical="center"/>
    </xf>
    <xf numFmtId="41" fontId="75" fillId="7" borderId="1" xfId="4" applyFont="1" applyFill="1" applyBorder="1" applyAlignment="1">
      <alignment horizontal="centerContinuous" vertical="center"/>
    </xf>
    <xf numFmtId="41" fontId="75" fillId="7" borderId="1" xfId="4" applyFont="1" applyFill="1" applyBorder="1" applyAlignment="1">
      <alignment vertical="center"/>
    </xf>
    <xf numFmtId="41" fontId="75" fillId="7" borderId="1" xfId="4" applyFont="1" applyFill="1" applyBorder="1" applyAlignment="1">
      <alignment horizontal="right" vertical="center"/>
    </xf>
    <xf numFmtId="0" fontId="75" fillId="7" borderId="1" xfId="0" applyFont="1" applyFill="1" applyBorder="1" applyAlignment="1">
      <alignment horizontal="left" vertical="center"/>
    </xf>
    <xf numFmtId="0" fontId="75" fillId="7" borderId="1" xfId="0" applyFont="1" applyFill="1" applyBorder="1" applyAlignment="1">
      <alignment horizontal="left" vertical="center" wrapText="1"/>
    </xf>
    <xf numFmtId="0" fontId="75" fillId="7" borderId="2" xfId="0" applyFont="1" applyFill="1" applyBorder="1" applyAlignment="1">
      <alignment horizontal="left" vertical="center" wrapText="1"/>
    </xf>
    <xf numFmtId="0" fontId="37" fillId="0" borderId="0" xfId="0" applyFont="1" applyFill="1">
      <alignment vertical="center"/>
    </xf>
    <xf numFmtId="0" fontId="32" fillId="4" borderId="1" xfId="3" applyFont="1" applyFill="1" applyBorder="1" applyAlignment="1">
      <alignment horizontal="center" vertical="center" wrapText="1"/>
    </xf>
    <xf numFmtId="0" fontId="32" fillId="4" borderId="1" xfId="3" applyFont="1" applyFill="1" applyBorder="1" applyAlignment="1">
      <alignment horizontal="center" vertical="center"/>
    </xf>
    <xf numFmtId="0" fontId="37" fillId="0" borderId="0" xfId="0" applyFont="1" applyBorder="1" applyAlignment="1">
      <alignment horizontal="left" vertical="center"/>
    </xf>
    <xf numFmtId="0" fontId="5" fillId="0" borderId="17" xfId="0" applyFont="1" applyBorder="1">
      <alignment vertical="center"/>
    </xf>
    <xf numFmtId="0" fontId="5" fillId="0" borderId="0" xfId="0" quotePrefix="1" applyFont="1" applyBorder="1" applyAlignment="1">
      <alignment horizontal="left" vertical="center"/>
    </xf>
    <xf numFmtId="0" fontId="30" fillId="0" borderId="0" xfId="0" applyFont="1" applyBorder="1" applyAlignment="1">
      <alignment horizontal="left" vertical="center"/>
    </xf>
    <xf numFmtId="0" fontId="40" fillId="0" borderId="0" xfId="0" applyFont="1">
      <alignment vertical="center"/>
    </xf>
    <xf numFmtId="0" fontId="19" fillId="0" borderId="0" xfId="0" applyFont="1" applyAlignment="1">
      <alignment horizontal="center" vertical="center"/>
    </xf>
    <xf numFmtId="0" fontId="19" fillId="0" borderId="0" xfId="0" quotePrefix="1" applyFont="1" applyAlignment="1">
      <alignment horizontal="center" vertical="center"/>
    </xf>
    <xf numFmtId="0" fontId="19" fillId="0" borderId="0" xfId="3" applyFont="1" applyAlignment="1">
      <alignment horizontal="center" vertical="center" shrinkToFit="1"/>
    </xf>
    <xf numFmtId="0" fontId="30" fillId="5" borderId="0" xfId="0" applyFont="1" applyFill="1" applyBorder="1">
      <alignment vertical="center"/>
    </xf>
    <xf numFmtId="0" fontId="0" fillId="5" borderId="0" xfId="0" applyFill="1" applyBorder="1">
      <alignment vertical="center"/>
    </xf>
    <xf numFmtId="0" fontId="30" fillId="5" borderId="19" xfId="0" quotePrefix="1" applyFont="1" applyFill="1" applyBorder="1" applyAlignment="1">
      <alignment horizontal="left" vertical="center"/>
    </xf>
    <xf numFmtId="0" fontId="30" fillId="5" borderId="16" xfId="0" applyFont="1" applyFill="1" applyBorder="1">
      <alignment vertical="center"/>
    </xf>
    <xf numFmtId="0" fontId="0" fillId="5" borderId="16" xfId="0" applyFill="1" applyBorder="1">
      <alignment vertical="center"/>
    </xf>
    <xf numFmtId="0" fontId="0" fillId="5" borderId="20" xfId="0" applyFill="1" applyBorder="1">
      <alignment vertical="center"/>
    </xf>
    <xf numFmtId="0" fontId="30" fillId="5" borderId="21" xfId="0" quotePrefix="1" applyFont="1" applyFill="1" applyBorder="1" applyAlignment="1">
      <alignment horizontal="left" vertical="center"/>
    </xf>
    <xf numFmtId="0" fontId="0" fillId="5" borderId="17" xfId="0" applyFill="1" applyBorder="1">
      <alignment vertical="center"/>
    </xf>
    <xf numFmtId="0" fontId="2" fillId="3" borderId="0" xfId="0" applyFont="1" applyFill="1">
      <alignment vertical="center"/>
    </xf>
    <xf numFmtId="0" fontId="83" fillId="0" borderId="0" xfId="0" applyFont="1">
      <alignment vertical="center"/>
    </xf>
    <xf numFmtId="41" fontId="71" fillId="0" borderId="0" xfId="4" applyFont="1" applyBorder="1">
      <alignment vertical="center"/>
    </xf>
    <xf numFmtId="41" fontId="71" fillId="0" borderId="0" xfId="0" applyNumberFormat="1" applyFont="1">
      <alignment vertical="center"/>
    </xf>
    <xf numFmtId="179" fontId="71" fillId="0" borderId="0" xfId="4" applyNumberFormat="1" applyFont="1" applyFill="1" applyBorder="1">
      <alignment vertical="center"/>
    </xf>
    <xf numFmtId="180" fontId="71" fillId="0" borderId="0" xfId="2" applyNumberFormat="1" applyFont="1" applyFill="1" applyBorder="1">
      <alignment vertical="center"/>
    </xf>
    <xf numFmtId="0" fontId="83" fillId="0" borderId="0" xfId="0" applyFont="1" applyAlignment="1">
      <alignment horizontal="left" vertical="center"/>
    </xf>
    <xf numFmtId="0" fontId="71" fillId="0" borderId="0" xfId="0" applyFont="1" applyAlignment="1">
      <alignment horizontal="center" vertical="center"/>
    </xf>
    <xf numFmtId="0" fontId="87" fillId="0" borderId="0" xfId="0" applyFont="1" applyAlignment="1">
      <alignment horizontal="left" vertical="center" wrapText="1"/>
    </xf>
    <xf numFmtId="0" fontId="87" fillId="0" borderId="0" xfId="0" quotePrefix="1" applyFont="1" applyAlignment="1">
      <alignment horizontal="left" vertical="center"/>
    </xf>
    <xf numFmtId="0" fontId="83" fillId="0" borderId="0" xfId="0" quotePrefix="1" applyFont="1" applyAlignment="1">
      <alignment horizontal="left" vertical="center"/>
    </xf>
    <xf numFmtId="41" fontId="88" fillId="0" borderId="0" xfId="4" applyFont="1" applyAlignment="1">
      <alignment horizontal="left" vertical="center"/>
    </xf>
    <xf numFmtId="0" fontId="79" fillId="4" borderId="5" xfId="0" applyFont="1" applyFill="1" applyBorder="1" applyAlignment="1">
      <alignment horizontal="center" vertical="center" wrapText="1"/>
    </xf>
    <xf numFmtId="0" fontId="79" fillId="4" borderId="5" xfId="0" applyFont="1" applyFill="1" applyBorder="1" applyAlignment="1">
      <alignment horizontal="center" vertical="center"/>
    </xf>
    <xf numFmtId="0" fontId="91" fillId="4" borderId="5" xfId="0" applyFont="1" applyFill="1" applyBorder="1" applyAlignment="1">
      <alignment horizontal="center" vertical="center"/>
    </xf>
    <xf numFmtId="0" fontId="91" fillId="4" borderId="7" xfId="0" applyFont="1" applyFill="1" applyBorder="1" applyAlignment="1">
      <alignment horizontal="center" vertical="center"/>
    </xf>
    <xf numFmtId="0" fontId="91" fillId="4" borderId="9" xfId="0" applyFont="1" applyFill="1" applyBorder="1" applyAlignment="1">
      <alignment horizontal="center" vertical="center"/>
    </xf>
    <xf numFmtId="0" fontId="79" fillId="4" borderId="7" xfId="0" applyFont="1" applyFill="1" applyBorder="1" applyAlignment="1">
      <alignment horizontal="center" vertical="center"/>
    </xf>
    <xf numFmtId="0" fontId="79" fillId="4" borderId="24" xfId="0" applyFont="1" applyFill="1" applyBorder="1" applyAlignment="1">
      <alignment horizontal="center" vertical="center"/>
    </xf>
    <xf numFmtId="0" fontId="91" fillId="4" borderId="18" xfId="0" applyFont="1" applyFill="1" applyBorder="1" applyAlignment="1">
      <alignment horizontal="center" vertical="center"/>
    </xf>
    <xf numFmtId="0" fontId="91" fillId="4" borderId="12" xfId="0" applyFont="1" applyFill="1" applyBorder="1" applyAlignment="1">
      <alignment horizontal="center" vertical="center"/>
    </xf>
    <xf numFmtId="0" fontId="91" fillId="4" borderId="14" xfId="0" applyFont="1" applyFill="1" applyBorder="1" applyAlignment="1">
      <alignment horizontal="center" vertical="center"/>
    </xf>
    <xf numFmtId="0" fontId="79" fillId="4" borderId="12" xfId="0" applyFont="1" applyFill="1" applyBorder="1" applyAlignment="1">
      <alignment horizontal="center" vertical="center"/>
    </xf>
    <xf numFmtId="0" fontId="79" fillId="4" borderId="18" xfId="0" applyFont="1" applyFill="1" applyBorder="1" applyAlignment="1">
      <alignment horizontal="center" vertical="center"/>
    </xf>
    <xf numFmtId="0" fontId="81" fillId="0" borderId="1" xfId="0" applyFont="1" applyBorder="1">
      <alignment vertical="center"/>
    </xf>
    <xf numFmtId="0" fontId="81" fillId="0" borderId="1" xfId="0" applyFont="1" applyBorder="1" applyAlignment="1">
      <alignment horizontal="center" vertical="center" shrinkToFit="1"/>
    </xf>
    <xf numFmtId="0" fontId="81" fillId="0" borderId="1" xfId="0" applyFont="1" applyBorder="1" applyAlignment="1">
      <alignment horizontal="center" vertical="center"/>
    </xf>
    <xf numFmtId="10" fontId="81" fillId="0" borderId="1" xfId="0" applyNumberFormat="1" applyFont="1" applyBorder="1" applyAlignment="1">
      <alignment horizontal="center" vertical="center"/>
    </xf>
    <xf numFmtId="41" fontId="81" fillId="0" borderId="1" xfId="4" applyFont="1" applyBorder="1">
      <alignment vertical="center"/>
    </xf>
    <xf numFmtId="41" fontId="81" fillId="0" borderId="1" xfId="0" applyNumberFormat="1" applyFont="1" applyBorder="1">
      <alignment vertical="center"/>
    </xf>
    <xf numFmtId="179" fontId="81" fillId="0" borderId="1" xfId="4" applyNumberFormat="1" applyFont="1" applyFill="1" applyBorder="1">
      <alignment vertical="center"/>
    </xf>
    <xf numFmtId="41" fontId="81" fillId="0" borderId="1" xfId="0" applyNumberFormat="1" applyFont="1" applyFill="1" applyBorder="1">
      <alignment vertical="center"/>
    </xf>
    <xf numFmtId="180" fontId="81" fillId="0" borderId="1" xfId="2" applyNumberFormat="1" applyFont="1" applyFill="1" applyBorder="1">
      <alignment vertical="center"/>
    </xf>
    <xf numFmtId="41" fontId="81" fillId="0" borderId="1" xfId="4" applyFont="1" applyFill="1" applyBorder="1" applyAlignment="1">
      <alignment horizontal="right" vertical="center"/>
    </xf>
    <xf numFmtId="41" fontId="81" fillId="0" borderId="1" xfId="4" applyFont="1" applyBorder="1" applyAlignment="1">
      <alignment horizontal="right" vertical="center"/>
    </xf>
    <xf numFmtId="49" fontId="79" fillId="4" borderId="1" xfId="0" applyNumberFormat="1" applyFont="1" applyFill="1" applyBorder="1" applyAlignment="1">
      <alignment horizontal="center" vertical="center"/>
    </xf>
    <xf numFmtId="49" fontId="79" fillId="4" borderId="1" xfId="0" applyNumberFormat="1" applyFont="1" applyFill="1" applyBorder="1" applyAlignment="1">
      <alignment horizontal="center" vertical="center" wrapText="1"/>
    </xf>
    <xf numFmtId="0" fontId="79" fillId="4" borderId="1" xfId="0" applyFont="1" applyFill="1" applyBorder="1" applyAlignment="1">
      <alignment horizontal="center" vertical="center"/>
    </xf>
    <xf numFmtId="0" fontId="79" fillId="4" borderId="1" xfId="0" applyFont="1" applyFill="1" applyBorder="1" applyAlignment="1">
      <alignment horizontal="center" vertical="center" wrapText="1"/>
    </xf>
    <xf numFmtId="0" fontId="95" fillId="0" borderId="0" xfId="0" applyFont="1">
      <alignment vertical="center"/>
    </xf>
    <xf numFmtId="0" fontId="96" fillId="0" borderId="0" xfId="0" applyFont="1" applyFill="1">
      <alignment vertical="center"/>
    </xf>
    <xf numFmtId="0" fontId="96" fillId="0" borderId="0" xfId="0" applyFont="1" applyAlignment="1">
      <alignment horizontal="left" vertical="center"/>
    </xf>
    <xf numFmtId="0" fontId="0" fillId="0" borderId="0" xfId="0" quotePrefix="1">
      <alignment vertical="center"/>
    </xf>
    <xf numFmtId="176" fontId="0" fillId="0" borderId="0" xfId="0" applyNumberFormat="1">
      <alignment vertical="center"/>
    </xf>
    <xf numFmtId="0" fontId="30" fillId="0" borderId="0" xfId="3" applyFont="1" applyBorder="1">
      <alignment vertical="center"/>
    </xf>
    <xf numFmtId="0" fontId="24" fillId="0" borderId="0" xfId="3" quotePrefix="1" applyFont="1" applyBorder="1">
      <alignment vertical="center"/>
    </xf>
    <xf numFmtId="0" fontId="97" fillId="0" borderId="0" xfId="0" applyFont="1" applyAlignment="1">
      <alignment horizontal="left" vertical="center"/>
    </xf>
    <xf numFmtId="0" fontId="37" fillId="0" borderId="0" xfId="3" applyFont="1">
      <alignment vertical="center"/>
    </xf>
    <xf numFmtId="0" fontId="5" fillId="0" borderId="1" xfId="3" quotePrefix="1" applyFont="1" applyBorder="1" applyAlignment="1">
      <alignment horizontal="center" vertical="center"/>
    </xf>
    <xf numFmtId="0" fontId="36" fillId="0" borderId="13" xfId="3" applyFont="1" applyBorder="1">
      <alignment vertical="center"/>
    </xf>
    <xf numFmtId="0" fontId="32" fillId="0" borderId="13" xfId="3" applyFont="1" applyBorder="1">
      <alignment vertical="center"/>
    </xf>
    <xf numFmtId="0" fontId="5" fillId="0" borderId="0" xfId="3" applyFont="1" applyBorder="1" applyAlignment="1">
      <alignment horizontal="center" vertical="center"/>
    </xf>
    <xf numFmtId="9" fontId="5" fillId="0" borderId="0" xfId="3" applyNumberFormat="1" applyFont="1" applyBorder="1" applyAlignment="1">
      <alignment horizontal="center" vertical="center"/>
    </xf>
    <xf numFmtId="178" fontId="17" fillId="0" borderId="1" xfId="2" applyNumberFormat="1" applyFont="1" applyBorder="1" applyAlignment="1">
      <alignment horizontal="center" vertical="center" wrapText="1"/>
    </xf>
    <xf numFmtId="9" fontId="17" fillId="0" borderId="1" xfId="2" applyFont="1" applyBorder="1" applyAlignment="1">
      <alignment horizontal="center" vertical="center" wrapText="1"/>
    </xf>
    <xf numFmtId="0" fontId="9" fillId="0" borderId="1" xfId="0" applyFont="1" applyBorder="1" applyAlignment="1">
      <alignment horizontal="center" vertical="center"/>
    </xf>
    <xf numFmtId="0" fontId="29" fillId="0" borderId="0" xfId="0" applyFont="1" applyFill="1">
      <alignment vertical="center"/>
    </xf>
    <xf numFmtId="0" fontId="22" fillId="0" borderId="0" xfId="0" applyFont="1" applyFill="1" applyBorder="1" applyAlignment="1">
      <alignment horizontal="centerContinuous" vertical="center"/>
    </xf>
    <xf numFmtId="0" fontId="17" fillId="0" borderId="0" xfId="0" applyFont="1" applyBorder="1" applyAlignment="1">
      <alignment horizontal="center" vertical="center" wrapText="1"/>
    </xf>
    <xf numFmtId="0" fontId="5" fillId="0" borderId="0" xfId="3" quotePrefix="1" applyFont="1" applyBorder="1" applyAlignment="1">
      <alignment horizontal="center" vertical="center"/>
    </xf>
    <xf numFmtId="2" fontId="17" fillId="0" borderId="1" xfId="0" applyNumberFormat="1" applyFont="1" applyBorder="1" applyAlignment="1">
      <alignment horizontal="center" vertical="center" wrapText="1"/>
    </xf>
    <xf numFmtId="0" fontId="98" fillId="0" borderId="0"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30" fillId="4" borderId="1" xfId="0" applyFont="1" applyFill="1" applyBorder="1" applyAlignment="1">
      <alignment horizontal="center" vertical="center" wrapText="1"/>
    </xf>
    <xf numFmtId="0" fontId="30" fillId="4" borderId="1" xfId="0" applyFont="1" applyFill="1" applyBorder="1" applyAlignment="1">
      <alignment horizontal="center" vertical="center"/>
    </xf>
    <xf numFmtId="0" fontId="5" fillId="0" borderId="1" xfId="3" applyBorder="1" applyAlignment="1">
      <alignment horizontal="center" vertical="center"/>
    </xf>
    <xf numFmtId="0" fontId="43" fillId="0" borderId="0" xfId="0" applyFont="1" applyAlignment="1">
      <alignment horizontal="left" vertical="center"/>
    </xf>
    <xf numFmtId="0" fontId="9" fillId="0" borderId="1" xfId="0" applyFont="1" applyBorder="1" applyAlignment="1">
      <alignment horizontal="center" vertical="center"/>
    </xf>
    <xf numFmtId="26" fontId="17" fillId="0" borderId="1" xfId="0" applyNumberFormat="1" applyFont="1" applyBorder="1" applyAlignment="1">
      <alignment horizontal="center" vertical="center" wrapText="1"/>
    </xf>
    <xf numFmtId="0" fontId="24" fillId="0" borderId="0" xfId="3" applyFont="1">
      <alignment vertical="center"/>
    </xf>
    <xf numFmtId="0" fontId="24" fillId="0" borderId="0" xfId="3" quotePrefix="1" applyFont="1">
      <alignment vertical="center"/>
    </xf>
    <xf numFmtId="181" fontId="17" fillId="0" borderId="1" xfId="0" applyNumberFormat="1" applyFont="1" applyBorder="1" applyAlignment="1">
      <alignment horizontal="center" vertical="center" wrapText="1"/>
    </xf>
    <xf numFmtId="0" fontId="21" fillId="4" borderId="1" xfId="3" applyFont="1" applyFill="1" applyBorder="1" applyAlignment="1">
      <alignment horizontal="center" vertical="center"/>
    </xf>
    <xf numFmtId="0" fontId="24" fillId="0" borderId="0" xfId="0" applyFont="1" applyFill="1" applyBorder="1">
      <alignment vertical="center"/>
    </xf>
    <xf numFmtId="0" fontId="27" fillId="0" borderId="0" xfId="3" applyFont="1" applyFill="1">
      <alignment vertical="center"/>
    </xf>
    <xf numFmtId="0" fontId="24" fillId="0" borderId="0" xfId="3" applyFont="1" applyAlignment="1">
      <alignment horizontal="center" vertical="center"/>
    </xf>
    <xf numFmtId="0" fontId="27" fillId="0" borderId="0" xfId="3" applyFont="1" applyAlignment="1">
      <alignment horizontal="center" vertical="center"/>
    </xf>
    <xf numFmtId="0" fontId="40" fillId="0" borderId="0" xfId="3" applyFont="1" applyAlignment="1">
      <alignment horizontal="center" vertical="center" shrinkToFit="1"/>
    </xf>
    <xf numFmtId="0" fontId="21" fillId="0" borderId="0" xfId="3" applyFont="1" applyFill="1" applyBorder="1">
      <alignment vertical="center"/>
    </xf>
    <xf numFmtId="0" fontId="24" fillId="0" borderId="0" xfId="0" applyFont="1" applyBorder="1">
      <alignment vertical="center"/>
    </xf>
    <xf numFmtId="0" fontId="24" fillId="0" borderId="17" xfId="0" applyFont="1" applyBorder="1">
      <alignment vertical="center"/>
    </xf>
    <xf numFmtId="0" fontId="9" fillId="0" borderId="0" xfId="0" applyFont="1" applyBorder="1">
      <alignment vertical="center"/>
    </xf>
    <xf numFmtId="0" fontId="17" fillId="0" borderId="1" xfId="0" applyFont="1" applyBorder="1" applyAlignment="1">
      <alignment vertical="center"/>
    </xf>
    <xf numFmtId="0" fontId="13" fillId="0" borderId="0" xfId="3" quotePrefix="1" applyFont="1">
      <alignment vertical="center"/>
    </xf>
    <xf numFmtId="0" fontId="39" fillId="0" borderId="0" xfId="0" applyFont="1" applyBorder="1" applyAlignment="1">
      <alignment vertical="center"/>
    </xf>
    <xf numFmtId="0" fontId="22" fillId="4" borderId="1" xfId="0" applyFont="1" applyFill="1" applyBorder="1" applyAlignment="1">
      <alignment horizontal="center" vertical="center"/>
    </xf>
    <xf numFmtId="0" fontId="100" fillId="4" borderId="1" xfId="0" applyFont="1" applyFill="1" applyBorder="1" applyAlignment="1">
      <alignment horizontal="center" vertical="center"/>
    </xf>
    <xf numFmtId="0" fontId="99" fillId="0" borderId="0" xfId="0" applyFont="1" applyBorder="1" applyAlignment="1">
      <alignment horizontal="center" vertical="center"/>
    </xf>
    <xf numFmtId="0" fontId="13" fillId="0" borderId="0" xfId="0" quotePrefix="1" applyFont="1">
      <alignment vertical="center"/>
    </xf>
    <xf numFmtId="0" fontId="17" fillId="0" borderId="0" xfId="0" applyFont="1" applyAlignment="1">
      <alignment horizontal="left" vertical="center"/>
    </xf>
    <xf numFmtId="0" fontId="19" fillId="0" borderId="15" xfId="0" applyFont="1" applyBorder="1" applyAlignment="1">
      <alignment horizontal="center" vertical="center" wrapText="1"/>
    </xf>
    <xf numFmtId="0" fontId="17" fillId="0" borderId="16" xfId="0" applyFont="1" applyBorder="1" applyAlignment="1">
      <alignment horizontal="left" vertical="center"/>
    </xf>
    <xf numFmtId="0" fontId="9" fillId="0" borderId="1" xfId="0" applyFont="1" applyBorder="1" applyAlignment="1">
      <alignment horizontal="center" vertical="center"/>
    </xf>
    <xf numFmtId="9" fontId="17" fillId="0" borderId="1" xfId="0" applyNumberFormat="1" applyFont="1" applyBorder="1" applyAlignment="1">
      <alignment horizontal="center" vertical="center" wrapText="1"/>
    </xf>
    <xf numFmtId="0" fontId="14" fillId="0" borderId="0" xfId="0" quotePrefix="1" applyFont="1" applyAlignment="1">
      <alignment vertical="center"/>
    </xf>
    <xf numFmtId="0" fontId="103" fillId="4" borderId="1" xfId="0" applyFont="1" applyFill="1" applyBorder="1" applyAlignment="1">
      <alignment horizontal="center" vertical="center"/>
    </xf>
    <xf numFmtId="0" fontId="103" fillId="4" borderId="1" xfId="0" applyFont="1" applyFill="1" applyBorder="1" applyAlignment="1">
      <alignment horizontal="center" vertical="center" wrapText="1"/>
    </xf>
    <xf numFmtId="0" fontId="24" fillId="0" borderId="0" xfId="3" quotePrefix="1" applyFont="1" applyAlignment="1">
      <alignment vertical="center"/>
    </xf>
    <xf numFmtId="0" fontId="9" fillId="0" borderId="1" xfId="0" applyFont="1" applyBorder="1" applyAlignment="1">
      <alignment horizontal="center" vertical="center"/>
    </xf>
    <xf numFmtId="0" fontId="19" fillId="0" borderId="15" xfId="0" applyFont="1" applyBorder="1" applyAlignment="1">
      <alignment horizontal="center" vertical="center" wrapText="1"/>
    </xf>
    <xf numFmtId="0" fontId="102" fillId="0" borderId="2" xfId="0" applyFont="1" applyBorder="1" applyAlignment="1">
      <alignment horizontal="center" vertical="center"/>
    </xf>
    <xf numFmtId="0" fontId="102" fillId="0" borderId="3" xfId="0" applyFont="1" applyBorder="1" applyAlignment="1">
      <alignment horizontal="center" vertical="center"/>
    </xf>
    <xf numFmtId="0" fontId="102" fillId="0" borderId="4" xfId="0" applyFont="1" applyBorder="1" applyAlignment="1">
      <alignment horizontal="center" vertical="center"/>
    </xf>
    <xf numFmtId="0" fontId="22" fillId="4" borderId="5" xfId="0" applyFont="1" applyFill="1" applyBorder="1" applyAlignment="1">
      <alignment horizontal="center" vertical="center" wrapText="1"/>
    </xf>
    <xf numFmtId="0" fontId="22" fillId="4" borderId="18" xfId="0" applyFont="1" applyFill="1" applyBorder="1" applyAlignment="1">
      <alignment horizontal="center" vertical="center"/>
    </xf>
    <xf numFmtId="0" fontId="102" fillId="0" borderId="2" xfId="0" applyFont="1" applyFill="1" applyBorder="1" applyAlignment="1">
      <alignment horizontal="center" vertical="center"/>
    </xf>
    <xf numFmtId="0" fontId="102" fillId="0" borderId="3" xfId="0" applyFont="1" applyFill="1" applyBorder="1" applyAlignment="1">
      <alignment horizontal="center" vertical="center"/>
    </xf>
    <xf numFmtId="0" fontId="102" fillId="0" borderId="4"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4" xfId="0" applyFont="1" applyFill="1" applyBorder="1" applyAlignment="1">
      <alignment horizontal="center" vertical="center"/>
    </xf>
    <xf numFmtId="0" fontId="101" fillId="0" borderId="7" xfId="0" applyFont="1" applyBorder="1" applyAlignment="1">
      <alignment horizontal="center" vertical="center" wrapText="1"/>
    </xf>
    <xf numFmtId="0" fontId="101" fillId="0" borderId="8" xfId="0" applyFont="1" applyBorder="1" applyAlignment="1">
      <alignment horizontal="center" vertical="center" wrapText="1"/>
    </xf>
    <xf numFmtId="0" fontId="101" fillId="0" borderId="9" xfId="0" applyFont="1" applyBorder="1" applyAlignment="1">
      <alignment horizontal="center" vertical="center" wrapText="1"/>
    </xf>
    <xf numFmtId="0" fontId="101" fillId="0" borderId="10" xfId="0" applyFont="1" applyBorder="1" applyAlignment="1">
      <alignment horizontal="center" vertical="center" wrapText="1"/>
    </xf>
    <xf numFmtId="0" fontId="101" fillId="0" borderId="0" xfId="0" applyFont="1" applyBorder="1" applyAlignment="1">
      <alignment horizontal="center" vertical="center" wrapText="1"/>
    </xf>
    <xf numFmtId="0" fontId="101" fillId="0" borderId="11" xfId="0" applyFont="1" applyBorder="1" applyAlignment="1">
      <alignment horizontal="center" vertical="center" wrapText="1"/>
    </xf>
    <xf numFmtId="0" fontId="101" fillId="0" borderId="12" xfId="0" applyFont="1" applyBorder="1" applyAlignment="1">
      <alignment horizontal="center" vertical="center" wrapText="1"/>
    </xf>
    <xf numFmtId="0" fontId="101" fillId="0" borderId="13" xfId="0" applyFont="1" applyBorder="1" applyAlignment="1">
      <alignment horizontal="center" vertical="center" wrapText="1"/>
    </xf>
    <xf numFmtId="0" fontId="101" fillId="0" borderId="14" xfId="0" applyFont="1" applyBorder="1" applyAlignment="1">
      <alignment horizontal="center" vertical="center" wrapText="1"/>
    </xf>
    <xf numFmtId="0" fontId="104" fillId="0" borderId="7" xfId="0" applyFont="1" applyBorder="1" applyAlignment="1">
      <alignment horizontal="center" vertical="center" wrapText="1"/>
    </xf>
    <xf numFmtId="0" fontId="104" fillId="0" borderId="8" xfId="0" applyFont="1" applyBorder="1" applyAlignment="1">
      <alignment horizontal="center" vertical="center"/>
    </xf>
    <xf numFmtId="0" fontId="104" fillId="0" borderId="9" xfId="0" applyFont="1" applyBorder="1" applyAlignment="1">
      <alignment horizontal="center" vertical="center"/>
    </xf>
    <xf numFmtId="0" fontId="104" fillId="0" borderId="10" xfId="0" applyFont="1" applyBorder="1" applyAlignment="1">
      <alignment horizontal="center" vertical="center"/>
    </xf>
    <xf numFmtId="0" fontId="104" fillId="0" borderId="0" xfId="0" applyFont="1" applyBorder="1" applyAlignment="1">
      <alignment horizontal="center" vertical="center"/>
    </xf>
    <xf numFmtId="0" fontId="104" fillId="0" borderId="11" xfId="0" applyFont="1" applyBorder="1" applyAlignment="1">
      <alignment horizontal="center" vertical="center"/>
    </xf>
    <xf numFmtId="0" fontId="104" fillId="0" borderId="12" xfId="0" applyFont="1" applyBorder="1" applyAlignment="1">
      <alignment horizontal="center" vertical="center"/>
    </xf>
    <xf numFmtId="0" fontId="104" fillId="0" borderId="13" xfId="0" applyFont="1" applyBorder="1" applyAlignment="1">
      <alignment horizontal="center" vertical="center"/>
    </xf>
    <xf numFmtId="0" fontId="104" fillId="0" borderId="14" xfId="0" applyFont="1" applyBorder="1" applyAlignment="1">
      <alignment horizontal="center" vertical="center"/>
    </xf>
    <xf numFmtId="0" fontId="23" fillId="0" borderId="1" xfId="0" applyFont="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xf>
    <xf numFmtId="0" fontId="104" fillId="0" borderId="7" xfId="0" applyFont="1" applyBorder="1" applyAlignment="1">
      <alignment horizontal="center" vertical="center"/>
    </xf>
    <xf numFmtId="0" fontId="5" fillId="0" borderId="1" xfId="0" applyFont="1" applyFill="1" applyBorder="1" applyAlignment="1">
      <alignment horizontal="center" vertical="center"/>
    </xf>
    <xf numFmtId="0" fontId="27" fillId="0" borderId="1" xfId="0" applyFont="1" applyFill="1" applyBorder="1" applyAlignment="1">
      <alignment horizontal="center" vertical="center" wrapText="1"/>
    </xf>
    <xf numFmtId="0" fontId="27" fillId="0" borderId="1" xfId="0" applyFont="1" applyFill="1" applyBorder="1" applyAlignment="1">
      <alignment horizontal="center" vertical="center"/>
    </xf>
    <xf numFmtId="0" fontId="27" fillId="0" borderId="0" xfId="0" applyFont="1" applyFill="1" applyBorder="1" applyAlignment="1">
      <alignment horizontal="center" vertical="center" wrapText="1"/>
    </xf>
    <xf numFmtId="0" fontId="27" fillId="0" borderId="0" xfId="0" applyFont="1" applyFill="1" applyBorder="1" applyAlignment="1">
      <alignment horizontal="center" vertical="center"/>
    </xf>
    <xf numFmtId="0" fontId="27" fillId="4" borderId="1" xfId="0" applyFont="1" applyFill="1" applyBorder="1" applyAlignment="1">
      <alignment horizontal="center" vertical="center" wrapText="1"/>
    </xf>
    <xf numFmtId="0" fontId="27" fillId="4" borderId="1" xfId="0" applyFont="1" applyFill="1" applyBorder="1" applyAlignment="1">
      <alignment horizontal="center" vertical="center"/>
    </xf>
    <xf numFmtId="0" fontId="30" fillId="4" borderId="1" xfId="0" applyFont="1" applyFill="1" applyBorder="1" applyAlignment="1">
      <alignment horizontal="center" vertical="center" wrapText="1"/>
    </xf>
    <xf numFmtId="0" fontId="30" fillId="4" borderId="1" xfId="0" applyFont="1" applyFill="1" applyBorder="1" applyAlignment="1">
      <alignment horizontal="center" vertical="center"/>
    </xf>
    <xf numFmtId="0" fontId="9" fillId="0" borderId="1" xfId="0" applyFont="1" applyBorder="1" applyAlignment="1">
      <alignment horizontal="center" vertical="center"/>
    </xf>
    <xf numFmtId="0" fontId="27" fillId="4" borderId="5" xfId="0" applyFont="1" applyFill="1" applyBorder="1" applyAlignment="1">
      <alignment horizontal="center" vertical="center" wrapText="1"/>
    </xf>
    <xf numFmtId="0" fontId="27" fillId="4" borderId="18" xfId="0" applyFont="1" applyFill="1" applyBorder="1" applyAlignment="1">
      <alignment horizontal="center" vertical="center" wrapText="1"/>
    </xf>
    <xf numFmtId="0" fontId="27" fillId="4" borderId="2" xfId="0" applyFont="1" applyFill="1" applyBorder="1" applyAlignment="1">
      <alignment horizontal="center" vertical="center" wrapText="1"/>
    </xf>
    <xf numFmtId="0" fontId="27" fillId="4" borderId="4"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40" fillId="4" borderId="5" xfId="0" applyFont="1" applyFill="1" applyBorder="1" applyAlignment="1">
      <alignment horizontal="center" vertical="center" wrapText="1"/>
    </xf>
    <xf numFmtId="0" fontId="40" fillId="4" borderId="18" xfId="0" applyFont="1" applyFill="1" applyBorder="1" applyAlignment="1">
      <alignment horizontal="center" vertical="center" wrapText="1"/>
    </xf>
    <xf numFmtId="0" fontId="15" fillId="0" borderId="1" xfId="0" quotePrefix="1" applyFont="1" applyBorder="1" applyAlignment="1">
      <alignment horizontal="center" vertical="center" wrapText="1"/>
    </xf>
    <xf numFmtId="0" fontId="15" fillId="0" borderId="1" xfId="0" applyFont="1" applyBorder="1" applyAlignment="1">
      <alignment horizontal="center" vertical="center" wrapText="1"/>
    </xf>
    <xf numFmtId="0" fontId="49" fillId="0" borderId="2"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4" xfId="0" applyFont="1" applyBorder="1" applyAlignment="1">
      <alignment horizontal="center" vertical="center" wrapText="1"/>
    </xf>
    <xf numFmtId="0" fontId="17" fillId="0" borderId="0" xfId="0" applyFont="1" applyAlignment="1">
      <alignment horizontal="left" vertical="center" shrinkToFit="1"/>
    </xf>
    <xf numFmtId="0" fontId="17" fillId="0" borderId="0" xfId="0" applyFont="1" applyBorder="1" applyAlignment="1">
      <alignment horizontal="left" vertical="center" shrinkToFit="1"/>
    </xf>
    <xf numFmtId="0" fontId="19" fillId="0" borderId="15" xfId="0" applyFont="1" applyBorder="1" applyAlignment="1">
      <alignment horizontal="center" vertical="center" wrapText="1"/>
    </xf>
    <xf numFmtId="0" fontId="50" fillId="0" borderId="1" xfId="0" applyFont="1" applyBorder="1" applyAlignment="1">
      <alignment horizontal="center" vertical="center"/>
    </xf>
    <xf numFmtId="0" fontId="46" fillId="4" borderId="5" xfId="0" applyFont="1" applyFill="1" applyBorder="1" applyAlignment="1">
      <alignment horizontal="center" vertical="center" wrapText="1"/>
    </xf>
    <xf numFmtId="0" fontId="46" fillId="4" borderId="18"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1" fillId="4" borderId="12" xfId="0" applyFont="1" applyFill="1" applyBorder="1" applyAlignment="1">
      <alignment horizontal="center" vertical="center" wrapText="1"/>
    </xf>
    <xf numFmtId="0" fontId="52" fillId="0" borderId="0" xfId="0" applyFont="1" applyAlignment="1">
      <alignment horizontal="center" vertical="center"/>
    </xf>
    <xf numFmtId="0" fontId="103" fillId="4" borderId="5" xfId="0" applyFont="1" applyFill="1" applyBorder="1" applyAlignment="1">
      <alignment horizontal="center" vertical="center"/>
    </xf>
    <xf numFmtId="0" fontId="103" fillId="4" borderId="18" xfId="0" applyFont="1" applyFill="1" applyBorder="1" applyAlignment="1">
      <alignment horizontal="center" vertical="center"/>
    </xf>
    <xf numFmtId="0" fontId="59" fillId="0" borderId="2" xfId="0" applyFont="1" applyBorder="1" applyAlignment="1">
      <alignment horizontal="center" vertical="center" shrinkToFit="1"/>
    </xf>
    <xf numFmtId="0" fontId="59" fillId="0" borderId="4" xfId="0" applyFont="1" applyBorder="1" applyAlignment="1">
      <alignment horizontal="center" vertical="center" shrinkToFit="1"/>
    </xf>
    <xf numFmtId="0" fontId="17" fillId="0" borderId="2" xfId="0" applyFont="1" applyBorder="1" applyAlignment="1">
      <alignment horizontal="center" vertical="center" shrinkToFit="1"/>
    </xf>
    <xf numFmtId="0" fontId="17" fillId="0" borderId="4" xfId="0" applyFont="1" applyBorder="1" applyAlignment="1">
      <alignment horizontal="center" vertical="center" shrinkToFit="1"/>
    </xf>
    <xf numFmtId="0" fontId="86" fillId="5" borderId="25" xfId="0" quotePrefix="1" applyFont="1" applyFill="1" applyBorder="1" applyAlignment="1">
      <alignment horizontal="center" vertical="center"/>
    </xf>
    <xf numFmtId="0" fontId="86" fillId="5" borderId="26" xfId="0" quotePrefix="1" applyFont="1" applyFill="1" applyBorder="1" applyAlignment="1">
      <alignment horizontal="center" vertical="center"/>
    </xf>
    <xf numFmtId="0" fontId="86" fillId="5" borderId="27" xfId="0" quotePrefix="1" applyFont="1" applyFill="1" applyBorder="1" applyAlignment="1">
      <alignment horizontal="center" vertical="center"/>
    </xf>
    <xf numFmtId="0" fontId="21" fillId="4" borderId="9"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27" fillId="4" borderId="7" xfId="0" applyFont="1" applyFill="1" applyBorder="1" applyAlignment="1">
      <alignment horizontal="center" vertical="center" wrapText="1"/>
    </xf>
    <xf numFmtId="0" fontId="21" fillId="4" borderId="1" xfId="0" applyFont="1" applyFill="1" applyBorder="1" applyAlignment="1">
      <alignment horizontal="center" vertical="center"/>
    </xf>
    <xf numFmtId="0" fontId="21" fillId="4" borderId="2" xfId="0" applyFont="1" applyFill="1" applyBorder="1" applyAlignment="1">
      <alignment horizontal="center" vertical="center"/>
    </xf>
    <xf numFmtId="0" fontId="21" fillId="4" borderId="4" xfId="0" applyFont="1" applyFill="1" applyBorder="1" applyAlignment="1">
      <alignment horizontal="center" vertical="center"/>
    </xf>
    <xf numFmtId="0" fontId="21" fillId="4" borderId="2" xfId="3" applyFont="1" applyFill="1" applyBorder="1" applyAlignment="1">
      <alignment horizontal="center" vertical="center" wrapText="1"/>
    </xf>
    <xf numFmtId="0" fontId="21" fillId="4" borderId="4" xfId="3" applyFont="1" applyFill="1" applyBorder="1" applyAlignment="1">
      <alignment horizontal="center" vertical="center" wrapText="1"/>
    </xf>
    <xf numFmtId="0" fontId="60" fillId="0" borderId="13" xfId="0" applyFont="1" applyBorder="1" applyAlignment="1">
      <alignment horizontal="center" vertical="center"/>
    </xf>
    <xf numFmtId="0" fontId="32" fillId="4" borderId="1" xfId="3" applyFont="1" applyFill="1" applyBorder="1" applyAlignment="1">
      <alignment horizontal="center" vertical="center" wrapText="1"/>
    </xf>
    <xf numFmtId="0" fontId="32" fillId="4" borderId="1" xfId="3" applyFont="1" applyFill="1" applyBorder="1" applyAlignment="1">
      <alignment horizontal="center" vertical="center"/>
    </xf>
    <xf numFmtId="0" fontId="32" fillId="4" borderId="2" xfId="3" applyFont="1" applyFill="1" applyBorder="1" applyAlignment="1">
      <alignment horizontal="center" vertical="center"/>
    </xf>
    <xf numFmtId="0" fontId="32" fillId="4" borderId="3" xfId="3" applyFont="1" applyFill="1" applyBorder="1" applyAlignment="1">
      <alignment horizontal="center" vertical="center"/>
    </xf>
    <xf numFmtId="0" fontId="32" fillId="4" borderId="4" xfId="3" applyFont="1" applyFill="1" applyBorder="1" applyAlignment="1">
      <alignment horizontal="center" vertical="center"/>
    </xf>
    <xf numFmtId="0" fontId="27" fillId="0" borderId="2" xfId="0" applyFont="1" applyBorder="1" applyAlignment="1">
      <alignment horizontal="center" vertical="center" wrapText="1"/>
    </xf>
    <xf numFmtId="0" fontId="27" fillId="0" borderId="4" xfId="0" applyFont="1" applyBorder="1" applyAlignment="1">
      <alignment horizontal="center" vertical="center" wrapText="1"/>
    </xf>
    <xf numFmtId="0" fontId="79" fillId="4" borderId="2" xfId="0" applyFont="1" applyFill="1" applyBorder="1" applyAlignment="1">
      <alignment horizontal="center" vertical="center" wrapText="1"/>
    </xf>
    <xf numFmtId="0" fontId="79" fillId="4" borderId="4" xfId="0" applyFont="1" applyFill="1" applyBorder="1" applyAlignment="1">
      <alignment horizontal="center" vertical="center" wrapText="1"/>
    </xf>
    <xf numFmtId="0" fontId="75" fillId="0" borderId="2" xfId="0" applyFont="1" applyBorder="1" applyAlignment="1">
      <alignment horizontal="center" vertical="center"/>
    </xf>
    <xf numFmtId="0" fontId="75" fillId="0" borderId="3" xfId="0" applyFont="1" applyBorder="1" applyAlignment="1">
      <alignment horizontal="center" vertical="center"/>
    </xf>
    <xf numFmtId="0" fontId="75" fillId="0" borderId="4" xfId="0" applyFont="1" applyBorder="1" applyAlignment="1">
      <alignment horizontal="center" vertical="center"/>
    </xf>
    <xf numFmtId="0" fontId="79" fillId="4" borderId="5" xfId="0" applyFont="1" applyFill="1" applyBorder="1" applyAlignment="1">
      <alignment horizontal="center" vertical="center" wrapText="1"/>
    </xf>
    <xf numFmtId="0" fontId="79" fillId="4" borderId="18" xfId="0" applyFont="1" applyFill="1" applyBorder="1" applyAlignment="1">
      <alignment horizontal="center" vertical="center" wrapText="1"/>
    </xf>
    <xf numFmtId="0" fontId="79" fillId="4" borderId="5" xfId="0" applyFont="1" applyFill="1" applyBorder="1" applyAlignment="1">
      <alignment horizontal="center" vertical="center"/>
    </xf>
    <xf numFmtId="0" fontId="79" fillId="4" borderId="18" xfId="0" applyFont="1" applyFill="1" applyBorder="1" applyAlignment="1">
      <alignment horizontal="center" vertical="center"/>
    </xf>
    <xf numFmtId="0" fontId="91" fillId="4" borderId="5" xfId="0" applyFont="1" applyFill="1" applyBorder="1" applyAlignment="1">
      <alignment horizontal="center" vertical="center" wrapText="1"/>
    </xf>
    <xf numFmtId="0" fontId="91" fillId="4" borderId="18" xfId="0" applyFont="1" applyFill="1" applyBorder="1" applyAlignment="1">
      <alignment horizontal="center" vertical="center"/>
    </xf>
    <xf numFmtId="0" fontId="5" fillId="5" borderId="21" xfId="0" quotePrefix="1" applyFont="1" applyFill="1" applyBorder="1" applyAlignment="1">
      <alignment horizontal="left" vertical="top" wrapText="1"/>
    </xf>
    <xf numFmtId="0" fontId="5" fillId="5" borderId="0" xfId="0" quotePrefix="1" applyFont="1" applyFill="1" applyBorder="1" applyAlignment="1">
      <alignment horizontal="left" vertical="top" wrapText="1"/>
    </xf>
    <xf numFmtId="0" fontId="5" fillId="5" borderId="17" xfId="0" quotePrefix="1" applyFont="1" applyFill="1" applyBorder="1" applyAlignment="1">
      <alignment horizontal="left" vertical="top" wrapText="1"/>
    </xf>
    <xf numFmtId="0" fontId="86" fillId="5" borderId="21" xfId="0" quotePrefix="1" applyFont="1" applyFill="1" applyBorder="1" applyAlignment="1">
      <alignment horizontal="center" vertical="center"/>
    </xf>
    <xf numFmtId="0" fontId="86" fillId="5" borderId="0" xfId="0" quotePrefix="1" applyFont="1" applyFill="1" applyBorder="1" applyAlignment="1">
      <alignment horizontal="center" vertical="center"/>
    </xf>
    <xf numFmtId="0" fontId="86" fillId="5" borderId="17" xfId="0" quotePrefix="1" applyFont="1" applyFill="1" applyBorder="1" applyAlignment="1">
      <alignment horizontal="center" vertical="center"/>
    </xf>
    <xf numFmtId="0" fontId="5" fillId="5" borderId="21" xfId="0" quotePrefix="1" applyFont="1" applyFill="1" applyBorder="1" applyAlignment="1">
      <alignment horizontal="left" vertical="center" wrapText="1"/>
    </xf>
    <xf numFmtId="0" fontId="5" fillId="5" borderId="0" xfId="0" quotePrefix="1" applyFont="1" applyFill="1" applyBorder="1" applyAlignment="1">
      <alignment horizontal="left" vertical="center" wrapText="1"/>
    </xf>
    <xf numFmtId="0" fontId="5" fillId="5" borderId="17" xfId="0" quotePrefix="1" applyFont="1" applyFill="1" applyBorder="1" applyAlignment="1">
      <alignment horizontal="left" vertical="center" wrapText="1"/>
    </xf>
    <xf numFmtId="0" fontId="5" fillId="5" borderId="22" xfId="0" quotePrefix="1" applyFont="1" applyFill="1" applyBorder="1" applyAlignment="1">
      <alignment horizontal="left" vertical="center" wrapText="1"/>
    </xf>
    <xf numFmtId="0" fontId="5" fillId="5" borderId="15" xfId="0" quotePrefix="1" applyFont="1" applyFill="1" applyBorder="1" applyAlignment="1">
      <alignment horizontal="left" vertical="center" wrapText="1"/>
    </xf>
    <xf numFmtId="0" fontId="5" fillId="5" borderId="23" xfId="0" quotePrefix="1" applyFont="1" applyFill="1" applyBorder="1" applyAlignment="1">
      <alignment horizontal="left" vertical="center" wrapText="1"/>
    </xf>
    <xf numFmtId="0" fontId="49" fillId="0" borderId="7" xfId="0" applyFont="1" applyBorder="1" applyAlignment="1">
      <alignment horizontal="center" vertical="center" wrapText="1"/>
    </xf>
    <xf numFmtId="0" fontId="49" fillId="0" borderId="8" xfId="0" applyFont="1" applyBorder="1" applyAlignment="1">
      <alignment horizontal="center" vertical="center" wrapText="1"/>
    </xf>
    <xf numFmtId="0" fontId="49" fillId="0" borderId="9" xfId="0" applyFont="1" applyBorder="1" applyAlignment="1">
      <alignment horizontal="center" vertical="center" wrapText="1"/>
    </xf>
    <xf numFmtId="0" fontId="49" fillId="0" borderId="10" xfId="0" applyFont="1" applyBorder="1" applyAlignment="1">
      <alignment horizontal="center" vertical="center" wrapText="1"/>
    </xf>
    <xf numFmtId="0" fontId="49" fillId="0" borderId="0" xfId="0" applyFont="1" applyAlignment="1">
      <alignment horizontal="center" vertical="center" wrapText="1"/>
    </xf>
    <xf numFmtId="0" fontId="49" fillId="0" borderId="11" xfId="0" applyFont="1" applyBorder="1" applyAlignment="1">
      <alignment horizontal="center" vertical="center" wrapText="1"/>
    </xf>
    <xf numFmtId="0" fontId="49" fillId="0" borderId="12" xfId="0" applyFont="1" applyBorder="1" applyAlignment="1">
      <alignment horizontal="center" vertical="center" wrapText="1"/>
    </xf>
    <xf numFmtId="0" fontId="49" fillId="0" borderId="13" xfId="0" applyFont="1" applyBorder="1" applyAlignment="1">
      <alignment horizontal="center" vertical="center" wrapText="1"/>
    </xf>
    <xf numFmtId="0" fontId="49" fillId="0" borderId="14" xfId="0" applyFont="1" applyBorder="1" applyAlignment="1">
      <alignment horizontal="center" vertical="center" wrapText="1"/>
    </xf>
    <xf numFmtId="0" fontId="69" fillId="0" borderId="0" xfId="0" applyFont="1" applyAlignment="1">
      <alignment horizontal="center" vertical="center"/>
    </xf>
    <xf numFmtId="0" fontId="38" fillId="0" borderId="15" xfId="0" applyFont="1" applyFill="1" applyBorder="1" applyAlignment="1">
      <alignment horizontal="center" vertical="center"/>
    </xf>
    <xf numFmtId="20" fontId="15" fillId="0" borderId="16" xfId="0" applyNumberFormat="1" applyFont="1" applyBorder="1" applyAlignment="1">
      <alignment horizontal="center" vertical="center"/>
    </xf>
    <xf numFmtId="0" fontId="5" fillId="0" borderId="1" xfId="3" applyBorder="1" applyAlignment="1">
      <alignment horizontal="center" vertical="center"/>
    </xf>
    <xf numFmtId="0" fontId="38" fillId="0" borderId="15" xfId="0" applyFont="1" applyBorder="1" applyAlignment="1">
      <alignment horizontal="center" vertical="center"/>
    </xf>
    <xf numFmtId="0" fontId="5" fillId="0" borderId="2" xfId="3" applyBorder="1" applyAlignment="1">
      <alignment horizontal="center" vertical="center"/>
    </xf>
    <xf numFmtId="0" fontId="5" fillId="0" borderId="3" xfId="3" applyBorder="1" applyAlignment="1">
      <alignment horizontal="center" vertical="center"/>
    </xf>
    <xf numFmtId="0" fontId="5" fillId="0" borderId="4" xfId="3" applyBorder="1" applyAlignment="1">
      <alignment horizontal="center" vertical="center"/>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66" fillId="0" borderId="0" xfId="0" applyFont="1" applyBorder="1" applyAlignment="1">
      <alignment horizontal="center" vertical="center" wrapText="1"/>
    </xf>
  </cellXfs>
  <cellStyles count="5">
    <cellStyle name="백분율" xfId="2" builtinId="5"/>
    <cellStyle name="쉼표 [0]" xfId="1" builtinId="6"/>
    <cellStyle name="쉼표 [0] 2 10" xfId="4" xr:uid="{00000000-0005-0000-0000-000002000000}"/>
    <cellStyle name="표준" xfId="0" builtinId="0"/>
    <cellStyle name="표준 3" xfId="3" xr:uid="{00000000-0005-0000-0000-000004000000}"/>
  </cellStyles>
  <dxfs count="0"/>
  <tableStyles count="0" defaultTableStyle="TableStyleMedium2" defaultPivotStyle="PivotStyleLight16"/>
  <colors>
    <mruColors>
      <color rgb="FF00863D"/>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0"/>
  <sheetViews>
    <sheetView showGridLines="0" tabSelected="1" view="pageBreakPreview" zoomScale="175" zoomScaleNormal="115" zoomScaleSheetLayoutView="175" workbookViewId="0">
      <selection activeCell="B5" sqref="B5"/>
    </sheetView>
  </sheetViews>
  <sheetFormatPr defaultRowHeight="16.5"/>
  <cols>
    <col min="1" max="1" width="4.625" customWidth="1"/>
    <col min="2" max="2" width="23.125" customWidth="1"/>
    <col min="3" max="3" width="22" bestFit="1" customWidth="1"/>
    <col min="4" max="5" width="20.625" customWidth="1"/>
    <col min="6" max="6" width="22" bestFit="1" customWidth="1"/>
    <col min="7" max="7" width="20.625" customWidth="1"/>
    <col min="8" max="8" width="4.625" customWidth="1"/>
    <col min="9" max="16" width="20.625" customWidth="1"/>
  </cols>
  <sheetData>
    <row r="1" spans="1:8">
      <c r="A1" s="1"/>
      <c r="B1" s="2" t="s">
        <v>0</v>
      </c>
      <c r="C1" s="1"/>
      <c r="D1" s="1"/>
      <c r="E1" s="1"/>
      <c r="F1" s="1"/>
      <c r="G1" s="1"/>
      <c r="H1" s="1"/>
    </row>
    <row r="2" spans="1:8">
      <c r="A2" s="3"/>
      <c r="B2" s="4" t="s">
        <v>506</v>
      </c>
      <c r="C2" s="3"/>
      <c r="D2" s="3"/>
      <c r="E2" s="3"/>
      <c r="F2" s="3"/>
      <c r="G2" s="3"/>
      <c r="H2" s="3"/>
    </row>
    <row r="3" spans="1:8">
      <c r="A3" s="5"/>
      <c r="B3" s="5" t="s">
        <v>1</v>
      </c>
      <c r="C3" s="5"/>
      <c r="D3" s="5"/>
      <c r="E3" s="5"/>
      <c r="F3" s="5"/>
      <c r="G3" s="5"/>
    </row>
    <row r="4" spans="1:8">
      <c r="A4" s="27"/>
      <c r="B4" s="134"/>
      <c r="C4" s="134"/>
      <c r="D4" s="134"/>
      <c r="E4" s="134"/>
      <c r="F4" s="134"/>
      <c r="G4" s="134"/>
    </row>
    <row r="5" spans="1:8">
      <c r="A5" s="27"/>
      <c r="B5" s="22" t="s">
        <v>567</v>
      </c>
      <c r="C5" s="134"/>
      <c r="D5" s="134"/>
      <c r="E5" s="134"/>
      <c r="F5" s="134"/>
      <c r="G5" s="134"/>
    </row>
    <row r="6" spans="1:8">
      <c r="A6" s="27"/>
      <c r="B6" s="361" t="s">
        <v>507</v>
      </c>
      <c r="C6" s="358" t="s">
        <v>565</v>
      </c>
      <c r="D6" s="359"/>
      <c r="E6" s="359"/>
      <c r="F6" s="359"/>
      <c r="G6" s="360"/>
    </row>
    <row r="7" spans="1:8">
      <c r="A7" s="27"/>
      <c r="B7" s="362"/>
      <c r="C7" s="358" t="s">
        <v>566</v>
      </c>
      <c r="D7" s="359"/>
      <c r="E7" s="359"/>
      <c r="F7" s="359"/>
      <c r="G7" s="360"/>
    </row>
    <row r="8" spans="1:8">
      <c r="A8" s="27"/>
      <c r="B8" s="343" t="s">
        <v>2</v>
      </c>
      <c r="C8" s="358" t="s">
        <v>3</v>
      </c>
      <c r="D8" s="359"/>
      <c r="E8" s="359"/>
      <c r="F8" s="359"/>
      <c r="G8" s="360"/>
    </row>
    <row r="9" spans="1:8">
      <c r="A9" s="27"/>
      <c r="B9" s="344" t="s">
        <v>4</v>
      </c>
      <c r="C9" s="358" t="s">
        <v>5</v>
      </c>
      <c r="D9" s="359"/>
      <c r="E9" s="359"/>
      <c r="F9" s="359"/>
      <c r="G9" s="360"/>
    </row>
    <row r="10" spans="1:8">
      <c r="A10" s="27"/>
      <c r="B10" s="344" t="s">
        <v>6</v>
      </c>
      <c r="C10" s="358" t="s">
        <v>7</v>
      </c>
      <c r="D10" s="359"/>
      <c r="E10" s="359"/>
      <c r="F10" s="359"/>
      <c r="G10" s="360"/>
    </row>
    <row r="11" spans="1:8">
      <c r="A11" s="27"/>
      <c r="B11" s="344" t="s">
        <v>8</v>
      </c>
      <c r="C11" s="358" t="s">
        <v>9</v>
      </c>
      <c r="D11" s="359"/>
      <c r="E11" s="359"/>
      <c r="F11" s="359"/>
      <c r="G11" s="360"/>
    </row>
    <row r="12" spans="1:8">
      <c r="A12" s="27"/>
      <c r="B12" s="344" t="s">
        <v>10</v>
      </c>
      <c r="C12" s="363" t="s">
        <v>431</v>
      </c>
      <c r="D12" s="364"/>
      <c r="E12" s="364"/>
      <c r="F12" s="364"/>
      <c r="G12" s="365"/>
    </row>
    <row r="13" spans="1:8">
      <c r="A13" s="27"/>
      <c r="B13" s="344" t="s">
        <v>11</v>
      </c>
      <c r="C13" s="363"/>
      <c r="D13" s="364"/>
      <c r="E13" s="364"/>
      <c r="F13" s="364"/>
      <c r="G13" s="365"/>
    </row>
    <row r="14" spans="1:8">
      <c r="A14" s="27"/>
      <c r="B14" s="344" t="s">
        <v>12</v>
      </c>
      <c r="C14" s="363"/>
      <c r="D14" s="364"/>
      <c r="E14" s="364"/>
      <c r="F14" s="364"/>
      <c r="G14" s="365"/>
    </row>
    <row r="15" spans="1:8">
      <c r="A15" s="27"/>
      <c r="B15" s="344" t="s">
        <v>13</v>
      </c>
      <c r="C15" s="358" t="s">
        <v>363</v>
      </c>
      <c r="D15" s="359"/>
      <c r="E15" s="359"/>
      <c r="F15" s="359"/>
      <c r="G15" s="360"/>
    </row>
    <row r="16" spans="1:8">
      <c r="A16" s="27"/>
      <c r="B16" s="345"/>
      <c r="C16" s="345"/>
      <c r="D16" s="345"/>
      <c r="E16" s="345"/>
      <c r="F16" s="345"/>
      <c r="G16" s="345"/>
    </row>
    <row r="17" spans="1:7">
      <c r="A17" s="27"/>
      <c r="B17" s="22" t="s">
        <v>508</v>
      </c>
      <c r="C17" s="134"/>
      <c r="D17" s="134"/>
      <c r="E17" s="134"/>
      <c r="F17" s="134"/>
      <c r="G17" s="134"/>
    </row>
    <row r="18" spans="1:7" ht="28.5">
      <c r="A18" s="5"/>
      <c r="B18" s="7" t="s">
        <v>14</v>
      </c>
      <c r="C18" s="8" t="s">
        <v>440</v>
      </c>
      <c r="D18" s="8" t="s">
        <v>442</v>
      </c>
      <c r="E18" s="8" t="s">
        <v>15</v>
      </c>
      <c r="F18" s="8" t="s">
        <v>441</v>
      </c>
    </row>
    <row r="19" spans="1:7">
      <c r="A19" s="5"/>
      <c r="B19" s="9">
        <v>2020</v>
      </c>
      <c r="C19" s="10">
        <v>11</v>
      </c>
      <c r="D19" s="10">
        <v>5</v>
      </c>
      <c r="E19" s="10">
        <v>1</v>
      </c>
      <c r="F19" s="10">
        <f>C19+D19-E19</f>
        <v>15</v>
      </c>
    </row>
    <row r="20" spans="1:7">
      <c r="A20" s="5"/>
      <c r="B20" s="9">
        <v>2021</v>
      </c>
      <c r="C20" s="10">
        <f>F19</f>
        <v>15</v>
      </c>
      <c r="D20" s="10">
        <v>3</v>
      </c>
      <c r="E20" s="10">
        <v>2</v>
      </c>
      <c r="F20" s="10">
        <f t="shared" ref="F20:F23" si="0">C20+D20-E20</f>
        <v>16</v>
      </c>
    </row>
    <row r="21" spans="1:7">
      <c r="A21" s="5"/>
      <c r="B21" s="9">
        <v>2022</v>
      </c>
      <c r="C21" s="10">
        <f>F20</f>
        <v>16</v>
      </c>
      <c r="D21" s="10">
        <v>4</v>
      </c>
      <c r="E21" s="10">
        <v>3</v>
      </c>
      <c r="F21" s="10">
        <f t="shared" si="0"/>
        <v>17</v>
      </c>
    </row>
    <row r="22" spans="1:7">
      <c r="A22" s="5"/>
      <c r="B22" s="9">
        <v>2023</v>
      </c>
      <c r="C22" s="10">
        <f>F21</f>
        <v>17</v>
      </c>
      <c r="D22" s="10">
        <v>3</v>
      </c>
      <c r="E22" s="10">
        <v>5</v>
      </c>
      <c r="F22" s="10">
        <f t="shared" si="0"/>
        <v>15</v>
      </c>
    </row>
    <row r="23" spans="1:7" ht="17.25" thickBot="1">
      <c r="A23" s="5"/>
      <c r="B23" s="9">
        <v>2024</v>
      </c>
      <c r="C23" s="10">
        <f>F22</f>
        <v>15</v>
      </c>
      <c r="D23" s="10">
        <v>5</v>
      </c>
      <c r="E23" s="10">
        <v>1</v>
      </c>
      <c r="F23" s="11">
        <f t="shared" si="0"/>
        <v>19</v>
      </c>
      <c r="G23" s="12"/>
    </row>
    <row r="24" spans="1:7" ht="17.25" thickBot="1">
      <c r="A24" s="5"/>
      <c r="B24" s="9" t="s">
        <v>16</v>
      </c>
      <c r="C24" s="10">
        <f>F23</f>
        <v>19</v>
      </c>
      <c r="D24" s="10">
        <v>3</v>
      </c>
      <c r="E24" s="13">
        <v>1</v>
      </c>
      <c r="F24" s="14">
        <f>C24+D24-E24</f>
        <v>21</v>
      </c>
      <c r="G24" s="15"/>
    </row>
    <row r="25" spans="1:7">
      <c r="A25" s="5"/>
      <c r="B25" s="16" t="s">
        <v>509</v>
      </c>
    </row>
    <row r="26" spans="1:7">
      <c r="A26" s="5"/>
      <c r="B26" s="17"/>
    </row>
    <row r="27" spans="1:7">
      <c r="A27" s="5"/>
      <c r="B27" s="22" t="s">
        <v>510</v>
      </c>
      <c r="C27" s="134"/>
      <c r="D27" s="134"/>
      <c r="E27" s="134"/>
      <c r="F27" s="134"/>
    </row>
    <row r="28" spans="1:7" s="5" customFormat="1" ht="16.5" customHeight="1">
      <c r="B28" s="369" t="s">
        <v>539</v>
      </c>
      <c r="C28" s="370"/>
      <c r="D28" s="370"/>
      <c r="E28" s="370"/>
      <c r="F28" s="370"/>
      <c r="G28" s="371"/>
    </row>
    <row r="29" spans="1:7" s="5" customFormat="1">
      <c r="B29" s="372"/>
      <c r="C29" s="373"/>
      <c r="D29" s="373"/>
      <c r="E29" s="373"/>
      <c r="F29" s="373"/>
      <c r="G29" s="374"/>
    </row>
    <row r="30" spans="1:7" s="5" customFormat="1">
      <c r="B30" s="372"/>
      <c r="C30" s="373"/>
      <c r="D30" s="373"/>
      <c r="E30" s="373"/>
      <c r="F30" s="373"/>
      <c r="G30" s="374"/>
    </row>
    <row r="31" spans="1:7" s="5" customFormat="1">
      <c r="B31" s="372"/>
      <c r="C31" s="373"/>
      <c r="D31" s="373"/>
      <c r="E31" s="373"/>
      <c r="F31" s="373"/>
      <c r="G31" s="374"/>
    </row>
    <row r="32" spans="1:7" s="5" customFormat="1">
      <c r="B32" s="372"/>
      <c r="C32" s="373"/>
      <c r="D32" s="373"/>
      <c r="E32" s="373"/>
      <c r="F32" s="373"/>
      <c r="G32" s="374"/>
    </row>
    <row r="33" spans="1:7" s="5" customFormat="1">
      <c r="B33" s="372"/>
      <c r="C33" s="373"/>
      <c r="D33" s="373"/>
      <c r="E33" s="373"/>
      <c r="F33" s="373"/>
      <c r="G33" s="374"/>
    </row>
    <row r="34" spans="1:7" s="5" customFormat="1">
      <c r="B34" s="372"/>
      <c r="C34" s="373"/>
      <c r="D34" s="373"/>
      <c r="E34" s="373"/>
      <c r="F34" s="373"/>
      <c r="G34" s="374"/>
    </row>
    <row r="35" spans="1:7" s="5" customFormat="1">
      <c r="B35" s="372"/>
      <c r="C35" s="373"/>
      <c r="D35" s="373"/>
      <c r="E35" s="373"/>
      <c r="F35" s="373"/>
      <c r="G35" s="374"/>
    </row>
    <row r="36" spans="1:7" s="5" customFormat="1">
      <c r="B36" s="372"/>
      <c r="C36" s="373"/>
      <c r="D36" s="373"/>
      <c r="E36" s="373"/>
      <c r="F36" s="373"/>
      <c r="G36" s="374"/>
    </row>
    <row r="37" spans="1:7" s="5" customFormat="1">
      <c r="B37" s="372"/>
      <c r="C37" s="373"/>
      <c r="D37" s="373"/>
      <c r="E37" s="373"/>
      <c r="F37" s="373"/>
      <c r="G37" s="374"/>
    </row>
    <row r="38" spans="1:7" s="5" customFormat="1">
      <c r="B38" s="372"/>
      <c r="C38" s="373"/>
      <c r="D38" s="373"/>
      <c r="E38" s="373"/>
      <c r="F38" s="373"/>
      <c r="G38" s="374"/>
    </row>
    <row r="39" spans="1:7" s="5" customFormat="1">
      <c r="B39" s="375"/>
      <c r="C39" s="376"/>
      <c r="D39" s="376"/>
      <c r="E39" s="376"/>
      <c r="F39" s="376"/>
      <c r="G39" s="377"/>
    </row>
    <row r="40" spans="1:7">
      <c r="A40" s="5"/>
      <c r="B40" s="17"/>
    </row>
    <row r="41" spans="1:7" ht="18.75">
      <c r="A41" s="5"/>
      <c r="B41" s="6" t="s">
        <v>17</v>
      </c>
    </row>
    <row r="42" spans="1:7">
      <c r="A42" s="5"/>
      <c r="B42" s="7"/>
      <c r="C42" s="366" t="s">
        <v>18</v>
      </c>
      <c r="D42" s="367"/>
      <c r="E42" s="368"/>
      <c r="F42" s="366" t="s">
        <v>443</v>
      </c>
      <c r="G42" s="368"/>
    </row>
    <row r="43" spans="1:7">
      <c r="A43" s="5"/>
      <c r="B43" s="7"/>
      <c r="C43" s="7" t="s">
        <v>19</v>
      </c>
      <c r="D43" s="7" t="s">
        <v>20</v>
      </c>
      <c r="E43" s="7" t="s">
        <v>21</v>
      </c>
      <c r="F43" s="7" t="s">
        <v>22</v>
      </c>
      <c r="G43" s="7" t="s">
        <v>23</v>
      </c>
    </row>
    <row r="44" spans="1:7">
      <c r="A44" s="5"/>
      <c r="B44" s="7" t="s">
        <v>24</v>
      </c>
      <c r="C44" s="18" t="s">
        <v>25</v>
      </c>
      <c r="D44" s="10" t="s">
        <v>26</v>
      </c>
      <c r="E44" s="10">
        <v>2005</v>
      </c>
      <c r="F44" s="10">
        <v>11</v>
      </c>
      <c r="G44" s="10">
        <v>7</v>
      </c>
    </row>
    <row r="45" spans="1:7">
      <c r="A45" s="5"/>
      <c r="B45" s="7" t="s">
        <v>27</v>
      </c>
      <c r="C45" s="18" t="s">
        <v>28</v>
      </c>
      <c r="D45" s="10" t="s">
        <v>29</v>
      </c>
      <c r="E45" s="10">
        <v>2013</v>
      </c>
      <c r="F45" s="10">
        <v>1</v>
      </c>
      <c r="G45" s="10">
        <v>2</v>
      </c>
    </row>
    <row r="46" spans="1:7">
      <c r="A46" s="5"/>
      <c r="B46" s="7" t="s">
        <v>30</v>
      </c>
      <c r="C46" s="19"/>
      <c r="D46" s="19"/>
      <c r="E46" s="19"/>
      <c r="F46" s="19"/>
      <c r="G46" s="19"/>
    </row>
    <row r="47" spans="1:7">
      <c r="A47" s="5"/>
      <c r="B47" s="7" t="s">
        <v>31</v>
      </c>
      <c r="C47" s="20"/>
      <c r="D47" s="20"/>
      <c r="E47" s="20"/>
      <c r="F47" s="20"/>
      <c r="G47" s="20"/>
    </row>
    <row r="48" spans="1:7">
      <c r="A48" s="5"/>
      <c r="B48" s="7" t="s">
        <v>32</v>
      </c>
      <c r="C48" s="20"/>
      <c r="D48" s="20"/>
      <c r="E48" s="20"/>
      <c r="F48" s="20"/>
      <c r="G48" s="20"/>
    </row>
    <row r="49" spans="1:7">
      <c r="A49" s="5"/>
      <c r="B49" s="366" t="s">
        <v>33</v>
      </c>
      <c r="C49" s="367"/>
      <c r="D49" s="367"/>
      <c r="E49" s="368"/>
      <c r="F49" s="21">
        <f>SUM(F44:F48)</f>
        <v>12</v>
      </c>
      <c r="G49" s="21">
        <f>SUM(G44:G48)</f>
        <v>9</v>
      </c>
    </row>
    <row r="50" spans="1:7" ht="16.5" customHeight="1">
      <c r="A50" s="5"/>
      <c r="B50" s="346" t="s">
        <v>564</v>
      </c>
    </row>
  </sheetData>
  <mergeCells count="15">
    <mergeCell ref="B49:E49"/>
    <mergeCell ref="C13:G13"/>
    <mergeCell ref="C14:G14"/>
    <mergeCell ref="C15:G15"/>
    <mergeCell ref="B28:G39"/>
    <mergeCell ref="C42:E42"/>
    <mergeCell ref="F42:G42"/>
    <mergeCell ref="C6:G6"/>
    <mergeCell ref="B6:B7"/>
    <mergeCell ref="C12:G12"/>
    <mergeCell ref="C7:G7"/>
    <mergeCell ref="C8:G8"/>
    <mergeCell ref="C9:G9"/>
    <mergeCell ref="C10:G10"/>
    <mergeCell ref="C11:G11"/>
  </mergeCells>
  <phoneticPr fontId="4" type="noConversion"/>
  <pageMargins left="0.7" right="0.7" top="0.75" bottom="0.75" header="0.3" footer="0.3"/>
  <pageSetup paperSize="9"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4"/>
  <sheetViews>
    <sheetView showGridLines="0" view="pageBreakPreview" zoomScale="130" zoomScaleNormal="100" zoomScaleSheetLayoutView="130" workbookViewId="0">
      <selection activeCell="B65" sqref="B65"/>
    </sheetView>
  </sheetViews>
  <sheetFormatPr defaultColWidth="9" defaultRowHeight="16.5"/>
  <cols>
    <col min="1" max="1" width="4.625" style="5" customWidth="1"/>
    <col min="2" max="2" width="10.625" style="38" customWidth="1"/>
    <col min="3" max="3" width="18.375" style="5" bestFit="1" customWidth="1"/>
    <col min="4" max="4" width="18.5" style="5" bestFit="1" customWidth="1"/>
    <col min="5" max="5" width="17.25" style="5" customWidth="1"/>
    <col min="6" max="6" width="14.125" style="5" customWidth="1"/>
    <col min="7" max="8" width="10.625" style="5" customWidth="1"/>
    <col min="9" max="9" width="4.625" style="5" customWidth="1"/>
    <col min="10" max="16384" width="9" style="5"/>
  </cols>
  <sheetData>
    <row r="1" spans="1:10">
      <c r="A1" s="1"/>
      <c r="B1" s="2" t="s">
        <v>34</v>
      </c>
      <c r="C1" s="2"/>
      <c r="D1" s="1"/>
      <c r="E1" s="1"/>
      <c r="F1" s="1"/>
      <c r="G1" s="1"/>
      <c r="H1" s="1"/>
      <c r="I1" s="1"/>
    </row>
    <row r="2" spans="1:10" customFormat="1">
      <c r="A2" s="3"/>
      <c r="B2" s="4" t="s">
        <v>35</v>
      </c>
      <c r="C2" s="3"/>
      <c r="D2" s="3"/>
      <c r="E2" s="3"/>
      <c r="F2" s="3"/>
      <c r="G2" s="3"/>
      <c r="H2" s="3"/>
      <c r="I2" s="3"/>
    </row>
    <row r="3" spans="1:10" customFormat="1">
      <c r="A3" s="5"/>
      <c r="B3" s="5" t="s">
        <v>444</v>
      </c>
      <c r="C3" s="5"/>
      <c r="D3" s="5"/>
      <c r="E3" s="5"/>
      <c r="F3" s="5"/>
      <c r="G3" s="5"/>
    </row>
    <row r="4" spans="1:10" customFormat="1">
      <c r="A4" s="5"/>
      <c r="B4" s="5"/>
      <c r="C4" s="5"/>
      <c r="D4" s="5"/>
      <c r="E4" s="5"/>
      <c r="F4" s="5"/>
      <c r="G4" s="5"/>
    </row>
    <row r="5" spans="1:10" ht="16.5" customHeight="1">
      <c r="B5" s="22" t="s">
        <v>36</v>
      </c>
      <c r="C5" s="23"/>
      <c r="D5" s="23"/>
      <c r="E5" s="24"/>
    </row>
    <row r="6" spans="1:10" ht="16.5" customHeight="1">
      <c r="B6" s="25" t="s">
        <v>37</v>
      </c>
      <c r="C6" s="25"/>
      <c r="D6" s="387" t="s">
        <v>38</v>
      </c>
      <c r="E6" s="387"/>
      <c r="F6" s="387"/>
      <c r="G6" s="387"/>
      <c r="H6" s="387"/>
    </row>
    <row r="7" spans="1:10" ht="16.5" customHeight="1">
      <c r="B7" s="25" t="s">
        <v>445</v>
      </c>
      <c r="C7" s="25"/>
      <c r="D7" s="387" t="s">
        <v>398</v>
      </c>
      <c r="E7" s="387"/>
      <c r="F7" s="387"/>
      <c r="G7" s="387"/>
      <c r="H7" s="387"/>
    </row>
    <row r="8" spans="1:10" ht="16.5" customHeight="1">
      <c r="B8" s="25" t="s">
        <v>446</v>
      </c>
      <c r="C8" s="25"/>
      <c r="D8" s="387" t="s">
        <v>39</v>
      </c>
      <c r="E8" s="387"/>
      <c r="F8" s="387"/>
      <c r="G8" s="387"/>
      <c r="H8" s="387"/>
    </row>
    <row r="9" spans="1:10" ht="16.5" customHeight="1">
      <c r="B9" s="25" t="s">
        <v>40</v>
      </c>
      <c r="C9" s="25"/>
      <c r="D9" s="387" t="s">
        <v>41</v>
      </c>
      <c r="E9" s="387"/>
      <c r="F9" s="387"/>
      <c r="G9" s="387"/>
      <c r="H9" s="387"/>
    </row>
    <row r="10" spans="1:10" ht="16.5" customHeight="1">
      <c r="B10" s="25" t="s">
        <v>42</v>
      </c>
      <c r="C10" s="25"/>
      <c r="D10" s="387" t="s">
        <v>43</v>
      </c>
      <c r="E10" s="387"/>
      <c r="F10" s="387"/>
      <c r="G10" s="387"/>
      <c r="H10" s="387"/>
    </row>
    <row r="11" spans="1:10" ht="16.5" customHeight="1">
      <c r="B11" s="25" t="s">
        <v>44</v>
      </c>
      <c r="C11" s="25"/>
      <c r="D11" s="387" t="s">
        <v>396</v>
      </c>
      <c r="E11" s="387"/>
      <c r="F11" s="387"/>
      <c r="G11" s="387"/>
      <c r="H11" s="387"/>
    </row>
    <row r="12" spans="1:10" ht="16.5" customHeight="1">
      <c r="B12" s="25" t="s">
        <v>45</v>
      </c>
      <c r="C12" s="25"/>
      <c r="D12" s="387" t="s">
        <v>397</v>
      </c>
      <c r="E12" s="387"/>
      <c r="F12" s="387"/>
      <c r="G12" s="387"/>
      <c r="H12" s="387"/>
    </row>
    <row r="13" spans="1:10" ht="16.5" customHeight="1">
      <c r="B13" s="25" t="s">
        <v>477</v>
      </c>
      <c r="C13" s="25"/>
      <c r="D13" s="387" t="s">
        <v>479</v>
      </c>
      <c r="E13" s="387"/>
      <c r="F13" s="387"/>
      <c r="G13" s="387"/>
      <c r="H13" s="387"/>
      <c r="J13" s="183"/>
    </row>
    <row r="14" spans="1:10" ht="16.5" customHeight="1">
      <c r="B14" s="27"/>
      <c r="C14" s="26"/>
      <c r="D14" s="26"/>
      <c r="E14" s="24"/>
    </row>
    <row r="15" spans="1:10" ht="16.5" customHeight="1">
      <c r="B15" s="22" t="s">
        <v>46</v>
      </c>
      <c r="C15" s="23"/>
      <c r="D15" s="23"/>
      <c r="E15" s="24"/>
    </row>
    <row r="16" spans="1:10" ht="16.5" customHeight="1">
      <c r="B16" s="25" t="s">
        <v>47</v>
      </c>
      <c r="C16" s="25"/>
      <c r="D16" s="387" t="s">
        <v>447</v>
      </c>
      <c r="E16" s="387"/>
      <c r="F16" s="387"/>
      <c r="G16" s="387"/>
      <c r="H16" s="387"/>
    </row>
    <row r="17" spans="2:8" ht="16.5" customHeight="1">
      <c r="B17" s="25" t="s">
        <v>48</v>
      </c>
      <c r="C17" s="25"/>
      <c r="D17" s="388"/>
      <c r="E17" s="388"/>
      <c r="F17" s="388"/>
      <c r="G17" s="388"/>
      <c r="H17" s="388"/>
    </row>
    <row r="18" spans="2:8" ht="16.5" customHeight="1">
      <c r="B18" s="25" t="s">
        <v>49</v>
      </c>
      <c r="C18" s="25"/>
      <c r="D18" s="388"/>
      <c r="E18" s="388"/>
      <c r="F18" s="388"/>
      <c r="G18" s="388"/>
      <c r="H18" s="388"/>
    </row>
    <row r="19" spans="2:8" ht="16.5" customHeight="1">
      <c r="B19" s="25" t="s">
        <v>50</v>
      </c>
      <c r="C19" s="25"/>
      <c r="D19" s="388"/>
      <c r="E19" s="388"/>
      <c r="F19" s="388"/>
      <c r="G19" s="388"/>
      <c r="H19" s="388"/>
    </row>
    <row r="20" spans="2:8" ht="16.5" customHeight="1">
      <c r="B20" s="23"/>
      <c r="C20" s="23"/>
      <c r="D20" s="23"/>
      <c r="E20" s="24"/>
    </row>
    <row r="21" spans="2:8" ht="16.5" customHeight="1">
      <c r="B21" s="22" t="s">
        <v>51</v>
      </c>
      <c r="C21" s="23"/>
      <c r="D21" s="23"/>
      <c r="E21" s="24"/>
    </row>
    <row r="22" spans="2:8" ht="30" customHeight="1">
      <c r="B22" s="25" t="s">
        <v>449</v>
      </c>
      <c r="C22" s="25"/>
      <c r="D22" s="387" t="s">
        <v>448</v>
      </c>
      <c r="E22" s="387"/>
      <c r="F22" s="387"/>
      <c r="G22" s="387"/>
      <c r="H22" s="387"/>
    </row>
    <row r="23" spans="2:8" ht="16.5" customHeight="1">
      <c r="B23" s="25" t="s">
        <v>450</v>
      </c>
      <c r="C23" s="25"/>
      <c r="D23" s="389"/>
      <c r="E23" s="389"/>
      <c r="F23" s="389"/>
      <c r="G23" s="389"/>
      <c r="H23" s="389"/>
    </row>
    <row r="24" spans="2:8" ht="16.5" customHeight="1">
      <c r="B24" s="25" t="s">
        <v>451</v>
      </c>
      <c r="C24" s="25"/>
      <c r="D24" s="389"/>
      <c r="E24" s="389"/>
      <c r="F24" s="389"/>
      <c r="G24" s="389"/>
      <c r="H24" s="389"/>
    </row>
    <row r="25" spans="2:8" ht="16.5" customHeight="1">
      <c r="B25" s="26"/>
      <c r="C25" s="26"/>
      <c r="D25" s="26"/>
      <c r="E25" s="24"/>
    </row>
    <row r="26" spans="2:8">
      <c r="B26" s="22" t="s">
        <v>478</v>
      </c>
      <c r="C26" s="27"/>
      <c r="D26" s="27"/>
    </row>
    <row r="27" spans="2:8">
      <c r="B27" s="25" t="s">
        <v>52</v>
      </c>
      <c r="C27" s="25"/>
      <c r="D27" s="389"/>
      <c r="E27" s="389"/>
      <c r="F27" s="389"/>
      <c r="G27" s="389"/>
      <c r="H27" s="389"/>
    </row>
    <row r="28" spans="2:8">
      <c r="B28" s="25" t="s">
        <v>40</v>
      </c>
      <c r="C28" s="25"/>
      <c r="D28" s="389"/>
      <c r="E28" s="389"/>
      <c r="F28" s="389"/>
      <c r="G28" s="389"/>
      <c r="H28" s="389"/>
    </row>
    <row r="29" spans="2:8">
      <c r="B29" s="25" t="s">
        <v>13</v>
      </c>
      <c r="C29" s="25"/>
      <c r="D29" s="387" t="s">
        <v>363</v>
      </c>
      <c r="E29" s="387"/>
      <c r="F29" s="387"/>
      <c r="G29" s="387"/>
      <c r="H29" s="387"/>
    </row>
    <row r="30" spans="2:8">
      <c r="B30" s="25" t="s">
        <v>53</v>
      </c>
      <c r="C30" s="25"/>
      <c r="D30" s="391"/>
      <c r="E30" s="391"/>
      <c r="F30" s="391"/>
      <c r="G30" s="391"/>
      <c r="H30" s="391"/>
    </row>
    <row r="31" spans="2:8">
      <c r="B31" s="337"/>
      <c r="C31" s="337"/>
      <c r="D31" s="28"/>
    </row>
    <row r="32" spans="2:8">
      <c r="B32" s="22" t="s">
        <v>476</v>
      </c>
      <c r="C32" s="27"/>
      <c r="D32" s="27"/>
    </row>
    <row r="33" spans="2:8">
      <c r="B33" s="25" t="s">
        <v>52</v>
      </c>
      <c r="C33" s="25"/>
      <c r="D33" s="389"/>
      <c r="E33" s="389"/>
      <c r="F33" s="389"/>
      <c r="G33" s="389"/>
      <c r="H33" s="389"/>
    </row>
    <row r="34" spans="2:8">
      <c r="B34" s="25" t="s">
        <v>40</v>
      </c>
      <c r="C34" s="25"/>
      <c r="D34" s="389"/>
      <c r="E34" s="389"/>
      <c r="F34" s="389"/>
      <c r="G34" s="389"/>
      <c r="H34" s="389"/>
    </row>
    <row r="35" spans="2:8">
      <c r="B35" s="25" t="s">
        <v>13</v>
      </c>
      <c r="C35" s="25"/>
      <c r="D35" s="387" t="s">
        <v>363</v>
      </c>
      <c r="E35" s="387"/>
      <c r="F35" s="387"/>
      <c r="G35" s="387"/>
      <c r="H35" s="387"/>
    </row>
    <row r="36" spans="2:8" customFormat="1">
      <c r="B36" s="25" t="s">
        <v>53</v>
      </c>
      <c r="C36" s="25"/>
      <c r="D36" s="391"/>
      <c r="E36" s="391"/>
      <c r="F36" s="391"/>
      <c r="G36" s="391"/>
      <c r="H36" s="391"/>
    </row>
    <row r="37" spans="2:8" s="159" customFormat="1">
      <c r="B37" s="315"/>
      <c r="C37" s="315"/>
      <c r="D37" s="50"/>
      <c r="E37" s="50"/>
      <c r="F37" s="50"/>
      <c r="G37" s="50"/>
      <c r="H37" s="50"/>
    </row>
    <row r="38" spans="2:8">
      <c r="B38" s="22" t="s">
        <v>79</v>
      </c>
      <c r="F38" s="37"/>
      <c r="G38" s="37"/>
      <c r="H38" s="37"/>
    </row>
    <row r="39" spans="2:8" ht="16.5" customHeight="1">
      <c r="B39" s="390" t="s">
        <v>80</v>
      </c>
      <c r="C39" s="379"/>
      <c r="D39" s="379"/>
      <c r="E39" s="379"/>
      <c r="F39" s="379"/>
      <c r="G39" s="379"/>
      <c r="H39" s="380"/>
    </row>
    <row r="40" spans="2:8" ht="16.5" customHeight="1">
      <c r="B40" s="381"/>
      <c r="C40" s="382"/>
      <c r="D40" s="382"/>
      <c r="E40" s="382"/>
      <c r="F40" s="382"/>
      <c r="G40" s="382"/>
      <c r="H40" s="383"/>
    </row>
    <row r="41" spans="2:8">
      <c r="B41" s="381"/>
      <c r="C41" s="382"/>
      <c r="D41" s="382"/>
      <c r="E41" s="382"/>
      <c r="F41" s="382"/>
      <c r="G41" s="382"/>
      <c r="H41" s="383"/>
    </row>
    <row r="42" spans="2:8">
      <c r="B42" s="381"/>
      <c r="C42" s="382"/>
      <c r="D42" s="382"/>
      <c r="E42" s="382"/>
      <c r="F42" s="382"/>
      <c r="G42" s="382"/>
      <c r="H42" s="383"/>
    </row>
    <row r="43" spans="2:8">
      <c r="B43" s="381"/>
      <c r="C43" s="382"/>
      <c r="D43" s="382"/>
      <c r="E43" s="382"/>
      <c r="F43" s="382"/>
      <c r="G43" s="382"/>
      <c r="H43" s="383"/>
    </row>
    <row r="44" spans="2:8">
      <c r="B44" s="381"/>
      <c r="C44" s="382"/>
      <c r="D44" s="382"/>
      <c r="E44" s="382"/>
      <c r="F44" s="382"/>
      <c r="G44" s="382"/>
      <c r="H44" s="383"/>
    </row>
    <row r="45" spans="2:8">
      <c r="B45" s="381"/>
      <c r="C45" s="382"/>
      <c r="D45" s="382"/>
      <c r="E45" s="382"/>
      <c r="F45" s="382"/>
      <c r="G45" s="382"/>
      <c r="H45" s="383"/>
    </row>
    <row r="46" spans="2:8">
      <c r="B46" s="381"/>
      <c r="C46" s="382"/>
      <c r="D46" s="382"/>
      <c r="E46" s="382"/>
      <c r="F46" s="382"/>
      <c r="G46" s="382"/>
      <c r="H46" s="383"/>
    </row>
    <row r="47" spans="2:8">
      <c r="B47" s="381"/>
      <c r="C47" s="382"/>
      <c r="D47" s="382"/>
      <c r="E47" s="382"/>
      <c r="F47" s="382"/>
      <c r="G47" s="382"/>
      <c r="H47" s="383"/>
    </row>
    <row r="48" spans="2:8">
      <c r="B48" s="381"/>
      <c r="C48" s="382"/>
      <c r="D48" s="382"/>
      <c r="E48" s="382"/>
      <c r="F48" s="382"/>
      <c r="G48" s="382"/>
      <c r="H48" s="383"/>
    </row>
    <row r="49" spans="2:10">
      <c r="B49" s="381"/>
      <c r="C49" s="382"/>
      <c r="D49" s="382"/>
      <c r="E49" s="382"/>
      <c r="F49" s="382"/>
      <c r="G49" s="382"/>
      <c r="H49" s="383"/>
    </row>
    <row r="50" spans="2:10">
      <c r="B50" s="384"/>
      <c r="C50" s="385"/>
      <c r="D50" s="385"/>
      <c r="E50" s="385"/>
      <c r="F50" s="385"/>
      <c r="G50" s="385"/>
      <c r="H50" s="386"/>
    </row>
    <row r="52" spans="2:10">
      <c r="B52" s="22" t="s">
        <v>490</v>
      </c>
      <c r="F52" s="37"/>
      <c r="G52" s="37"/>
      <c r="H52" s="37"/>
      <c r="J52" s="324"/>
    </row>
    <row r="53" spans="2:10">
      <c r="B53" s="378" t="s">
        <v>563</v>
      </c>
      <c r="C53" s="379"/>
      <c r="D53" s="379"/>
      <c r="E53" s="379"/>
      <c r="F53" s="379"/>
      <c r="G53" s="379"/>
      <c r="H53" s="380"/>
    </row>
    <row r="54" spans="2:10">
      <c r="B54" s="381"/>
      <c r="C54" s="382"/>
      <c r="D54" s="382"/>
      <c r="E54" s="382"/>
      <c r="F54" s="382"/>
      <c r="G54" s="382"/>
      <c r="H54" s="383"/>
    </row>
    <row r="55" spans="2:10">
      <c r="B55" s="381"/>
      <c r="C55" s="382"/>
      <c r="D55" s="382"/>
      <c r="E55" s="382"/>
      <c r="F55" s="382"/>
      <c r="G55" s="382"/>
      <c r="H55" s="383"/>
    </row>
    <row r="56" spans="2:10">
      <c r="B56" s="381"/>
      <c r="C56" s="382"/>
      <c r="D56" s="382"/>
      <c r="E56" s="382"/>
      <c r="F56" s="382"/>
      <c r="G56" s="382"/>
      <c r="H56" s="383"/>
    </row>
    <row r="57" spans="2:10">
      <c r="B57" s="381"/>
      <c r="C57" s="382"/>
      <c r="D57" s="382"/>
      <c r="E57" s="382"/>
      <c r="F57" s="382"/>
      <c r="G57" s="382"/>
      <c r="H57" s="383"/>
    </row>
    <row r="58" spans="2:10">
      <c r="B58" s="381"/>
      <c r="C58" s="382"/>
      <c r="D58" s="382"/>
      <c r="E58" s="382"/>
      <c r="F58" s="382"/>
      <c r="G58" s="382"/>
      <c r="H58" s="383"/>
    </row>
    <row r="59" spans="2:10">
      <c r="B59" s="381"/>
      <c r="C59" s="382"/>
      <c r="D59" s="382"/>
      <c r="E59" s="382"/>
      <c r="F59" s="382"/>
      <c r="G59" s="382"/>
      <c r="H59" s="383"/>
    </row>
    <row r="60" spans="2:10">
      <c r="B60" s="381"/>
      <c r="C60" s="382"/>
      <c r="D60" s="382"/>
      <c r="E60" s="382"/>
      <c r="F60" s="382"/>
      <c r="G60" s="382"/>
      <c r="H60" s="383"/>
    </row>
    <row r="61" spans="2:10">
      <c r="B61" s="381"/>
      <c r="C61" s="382"/>
      <c r="D61" s="382"/>
      <c r="E61" s="382"/>
      <c r="F61" s="382"/>
      <c r="G61" s="382"/>
      <c r="H61" s="383"/>
    </row>
    <row r="62" spans="2:10">
      <c r="B62" s="381"/>
      <c r="C62" s="382"/>
      <c r="D62" s="382"/>
      <c r="E62" s="382"/>
      <c r="F62" s="382"/>
      <c r="G62" s="382"/>
      <c r="H62" s="383"/>
    </row>
    <row r="63" spans="2:10">
      <c r="B63" s="381"/>
      <c r="C63" s="382"/>
      <c r="D63" s="382"/>
      <c r="E63" s="382"/>
      <c r="F63" s="382"/>
      <c r="G63" s="382"/>
      <c r="H63" s="383"/>
    </row>
    <row r="64" spans="2:10">
      <c r="B64" s="384"/>
      <c r="C64" s="385"/>
      <c r="D64" s="385"/>
      <c r="E64" s="385"/>
      <c r="F64" s="385"/>
      <c r="G64" s="385"/>
      <c r="H64" s="386"/>
    </row>
  </sheetData>
  <mergeCells count="25">
    <mergeCell ref="D34:H34"/>
    <mergeCell ref="D35:H35"/>
    <mergeCell ref="B39:H50"/>
    <mergeCell ref="D36:H36"/>
    <mergeCell ref="D27:H27"/>
    <mergeCell ref="D28:H28"/>
    <mergeCell ref="D29:H29"/>
    <mergeCell ref="D30:H30"/>
    <mergeCell ref="D33:H33"/>
    <mergeCell ref="B53:H64"/>
    <mergeCell ref="D22:H22"/>
    <mergeCell ref="D6:H6"/>
    <mergeCell ref="D7:H7"/>
    <mergeCell ref="D8:H8"/>
    <mergeCell ref="D9:H9"/>
    <mergeCell ref="D10:H10"/>
    <mergeCell ref="D11:H11"/>
    <mergeCell ref="D12:H12"/>
    <mergeCell ref="D16:H16"/>
    <mergeCell ref="D17:H17"/>
    <mergeCell ref="D18:H18"/>
    <mergeCell ref="D19:H19"/>
    <mergeCell ref="D13:H13"/>
    <mergeCell ref="D23:H23"/>
    <mergeCell ref="D24:H24"/>
  </mergeCells>
  <phoneticPr fontId="4" type="noConversion"/>
  <pageMargins left="0.7" right="0.7" top="0.75" bottom="0.75" header="0.3" footer="0.3"/>
  <pageSetup paperSize="9" scale="5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9"/>
  <sheetViews>
    <sheetView showGridLines="0" view="pageBreakPreview" zoomScale="85" zoomScaleNormal="100" zoomScaleSheetLayoutView="85" workbookViewId="0">
      <selection activeCell="N31" sqref="N31"/>
    </sheetView>
  </sheetViews>
  <sheetFormatPr defaultRowHeight="16.5"/>
  <cols>
    <col min="1" max="1" width="4.625" style="45" customWidth="1"/>
    <col min="2" max="2" width="17.625" style="45" customWidth="1"/>
    <col min="3" max="3" width="26" style="45" bestFit="1" customWidth="1"/>
    <col min="4" max="4" width="20.375" style="45" customWidth="1"/>
    <col min="5" max="21" width="17.625" style="45" customWidth="1"/>
    <col min="22" max="22" width="20.375" style="45" bestFit="1" customWidth="1"/>
    <col min="23" max="23" width="17.375" style="45" bestFit="1" customWidth="1"/>
    <col min="24" max="24" width="17.625" style="45" customWidth="1"/>
    <col min="25" max="25" width="4.625" style="45" customWidth="1"/>
    <col min="26" max="225" width="9" style="45"/>
    <col min="226" max="226" width="2.875" style="45" customWidth="1"/>
    <col min="227" max="227" width="11.375" style="45" customWidth="1"/>
    <col min="228" max="228" width="20.125" style="45" bestFit="1" customWidth="1"/>
    <col min="229" max="229" width="25.75" style="45" bestFit="1" customWidth="1"/>
    <col min="230" max="230" width="25.375" style="45" customWidth="1"/>
    <col min="231" max="231" width="18.375" style="45" bestFit="1" customWidth="1"/>
    <col min="232" max="232" width="25.125" style="45" bestFit="1" customWidth="1"/>
    <col min="233" max="233" width="29.375" style="45" bestFit="1" customWidth="1"/>
    <col min="234" max="234" width="22.125" style="45" bestFit="1" customWidth="1"/>
    <col min="235" max="235" width="27.125" style="45" bestFit="1" customWidth="1"/>
    <col min="236" max="236" width="20.375" style="45" bestFit="1" customWidth="1"/>
    <col min="237" max="240" width="17.375" style="45" customWidth="1"/>
    <col min="241" max="242" width="18.375" style="45" bestFit="1" customWidth="1"/>
    <col min="243" max="243" width="13.875" style="45" customWidth="1"/>
    <col min="244" max="244" width="15.375" style="45" customWidth="1"/>
    <col min="245" max="481" width="9" style="45"/>
    <col min="482" max="482" width="2.875" style="45" customWidth="1"/>
    <col min="483" max="483" width="11.375" style="45" customWidth="1"/>
    <col min="484" max="484" width="20.125" style="45" bestFit="1" customWidth="1"/>
    <col min="485" max="485" width="25.75" style="45" bestFit="1" customWidth="1"/>
    <col min="486" max="486" width="25.375" style="45" customWidth="1"/>
    <col min="487" max="487" width="18.375" style="45" bestFit="1" customWidth="1"/>
    <col min="488" max="488" width="25.125" style="45" bestFit="1" customWidth="1"/>
    <col min="489" max="489" width="29.375" style="45" bestFit="1" customWidth="1"/>
    <col min="490" max="490" width="22.125" style="45" bestFit="1" customWidth="1"/>
    <col min="491" max="491" width="27.125" style="45" bestFit="1" customWidth="1"/>
    <col min="492" max="492" width="20.375" style="45" bestFit="1" customWidth="1"/>
    <col min="493" max="496" width="17.375" style="45" customWidth="1"/>
    <col min="497" max="498" width="18.375" style="45" bestFit="1" customWidth="1"/>
    <col min="499" max="499" width="13.875" style="45" customWidth="1"/>
    <col min="500" max="500" width="15.375" style="45" customWidth="1"/>
    <col min="501" max="737" width="9" style="45"/>
    <col min="738" max="738" width="2.875" style="45" customWidth="1"/>
    <col min="739" max="739" width="11.375" style="45" customWidth="1"/>
    <col min="740" max="740" width="20.125" style="45" bestFit="1" customWidth="1"/>
    <col min="741" max="741" width="25.75" style="45" bestFit="1" customWidth="1"/>
    <col min="742" max="742" width="25.375" style="45" customWidth="1"/>
    <col min="743" max="743" width="18.375" style="45" bestFit="1" customWidth="1"/>
    <col min="744" max="744" width="25.125" style="45" bestFit="1" customWidth="1"/>
    <col min="745" max="745" width="29.375" style="45" bestFit="1" customWidth="1"/>
    <col min="746" max="746" width="22.125" style="45" bestFit="1" customWidth="1"/>
    <col min="747" max="747" width="27.125" style="45" bestFit="1" customWidth="1"/>
    <col min="748" max="748" width="20.375" style="45" bestFit="1" customWidth="1"/>
    <col min="749" max="752" width="17.375" style="45" customWidth="1"/>
    <col min="753" max="754" width="18.375" style="45" bestFit="1" customWidth="1"/>
    <col min="755" max="755" width="13.875" style="45" customWidth="1"/>
    <col min="756" max="756" width="15.375" style="45" customWidth="1"/>
    <col min="757" max="993" width="9" style="45"/>
    <col min="994" max="994" width="2.875" style="45" customWidth="1"/>
    <col min="995" max="995" width="11.375" style="45" customWidth="1"/>
    <col min="996" max="996" width="20.125" style="45" bestFit="1" customWidth="1"/>
    <col min="997" max="997" width="25.75" style="45" bestFit="1" customWidth="1"/>
    <col min="998" max="998" width="25.375" style="45" customWidth="1"/>
    <col min="999" max="999" width="18.375" style="45" bestFit="1" customWidth="1"/>
    <col min="1000" max="1000" width="25.125" style="45" bestFit="1" customWidth="1"/>
    <col min="1001" max="1001" width="29.375" style="45" bestFit="1" customWidth="1"/>
    <col min="1002" max="1002" width="22.125" style="45" bestFit="1" customWidth="1"/>
    <col min="1003" max="1003" width="27.125" style="45" bestFit="1" customWidth="1"/>
    <col min="1004" max="1004" width="20.375" style="45" bestFit="1" customWidth="1"/>
    <col min="1005" max="1008" width="17.375" style="45" customWidth="1"/>
    <col min="1009" max="1010" width="18.375" style="45" bestFit="1" customWidth="1"/>
    <col min="1011" max="1011" width="13.875" style="45" customWidth="1"/>
    <col min="1012" max="1012" width="15.375" style="45" customWidth="1"/>
    <col min="1013" max="1249" width="9" style="45"/>
    <col min="1250" max="1250" width="2.875" style="45" customWidth="1"/>
    <col min="1251" max="1251" width="11.375" style="45" customWidth="1"/>
    <col min="1252" max="1252" width="20.125" style="45" bestFit="1" customWidth="1"/>
    <col min="1253" max="1253" width="25.75" style="45" bestFit="1" customWidth="1"/>
    <col min="1254" max="1254" width="25.375" style="45" customWidth="1"/>
    <col min="1255" max="1255" width="18.375" style="45" bestFit="1" customWidth="1"/>
    <col min="1256" max="1256" width="25.125" style="45" bestFit="1" customWidth="1"/>
    <col min="1257" max="1257" width="29.375" style="45" bestFit="1" customWidth="1"/>
    <col min="1258" max="1258" width="22.125" style="45" bestFit="1" customWidth="1"/>
    <col min="1259" max="1259" width="27.125" style="45" bestFit="1" customWidth="1"/>
    <col min="1260" max="1260" width="20.375" style="45" bestFit="1" customWidth="1"/>
    <col min="1261" max="1264" width="17.375" style="45" customWidth="1"/>
    <col min="1265" max="1266" width="18.375" style="45" bestFit="1" customWidth="1"/>
    <col min="1267" max="1267" width="13.875" style="45" customWidth="1"/>
    <col min="1268" max="1268" width="15.375" style="45" customWidth="1"/>
    <col min="1269" max="1505" width="9" style="45"/>
    <col min="1506" max="1506" width="2.875" style="45" customWidth="1"/>
    <col min="1507" max="1507" width="11.375" style="45" customWidth="1"/>
    <col min="1508" max="1508" width="20.125" style="45" bestFit="1" customWidth="1"/>
    <col min="1509" max="1509" width="25.75" style="45" bestFit="1" customWidth="1"/>
    <col min="1510" max="1510" width="25.375" style="45" customWidth="1"/>
    <col min="1511" max="1511" width="18.375" style="45" bestFit="1" customWidth="1"/>
    <col min="1512" max="1512" width="25.125" style="45" bestFit="1" customWidth="1"/>
    <col min="1513" max="1513" width="29.375" style="45" bestFit="1" customWidth="1"/>
    <col min="1514" max="1514" width="22.125" style="45" bestFit="1" customWidth="1"/>
    <col min="1515" max="1515" width="27.125" style="45" bestFit="1" customWidth="1"/>
    <col min="1516" max="1516" width="20.375" style="45" bestFit="1" customWidth="1"/>
    <col min="1517" max="1520" width="17.375" style="45" customWidth="1"/>
    <col min="1521" max="1522" width="18.375" style="45" bestFit="1" customWidth="1"/>
    <col min="1523" max="1523" width="13.875" style="45" customWidth="1"/>
    <col min="1524" max="1524" width="15.375" style="45" customWidth="1"/>
    <col min="1525" max="1761" width="9" style="45"/>
    <col min="1762" max="1762" width="2.875" style="45" customWidth="1"/>
    <col min="1763" max="1763" width="11.375" style="45" customWidth="1"/>
    <col min="1764" max="1764" width="20.125" style="45" bestFit="1" customWidth="1"/>
    <col min="1765" max="1765" width="25.75" style="45" bestFit="1" customWidth="1"/>
    <col min="1766" max="1766" width="25.375" style="45" customWidth="1"/>
    <col min="1767" max="1767" width="18.375" style="45" bestFit="1" customWidth="1"/>
    <col min="1768" max="1768" width="25.125" style="45" bestFit="1" customWidth="1"/>
    <col min="1769" max="1769" width="29.375" style="45" bestFit="1" customWidth="1"/>
    <col min="1770" max="1770" width="22.125" style="45" bestFit="1" customWidth="1"/>
    <col min="1771" max="1771" width="27.125" style="45" bestFit="1" customWidth="1"/>
    <col min="1772" max="1772" width="20.375" style="45" bestFit="1" customWidth="1"/>
    <col min="1773" max="1776" width="17.375" style="45" customWidth="1"/>
    <col min="1777" max="1778" width="18.375" style="45" bestFit="1" customWidth="1"/>
    <col min="1779" max="1779" width="13.875" style="45" customWidth="1"/>
    <col min="1780" max="1780" width="15.375" style="45" customWidth="1"/>
    <col min="1781" max="2017" width="9" style="45"/>
    <col min="2018" max="2018" width="2.875" style="45" customWidth="1"/>
    <col min="2019" max="2019" width="11.375" style="45" customWidth="1"/>
    <col min="2020" max="2020" width="20.125" style="45" bestFit="1" customWidth="1"/>
    <col min="2021" max="2021" width="25.75" style="45" bestFit="1" customWidth="1"/>
    <col min="2022" max="2022" width="25.375" style="45" customWidth="1"/>
    <col min="2023" max="2023" width="18.375" style="45" bestFit="1" customWidth="1"/>
    <col min="2024" max="2024" width="25.125" style="45" bestFit="1" customWidth="1"/>
    <col min="2025" max="2025" width="29.375" style="45" bestFit="1" customWidth="1"/>
    <col min="2026" max="2026" width="22.125" style="45" bestFit="1" customWidth="1"/>
    <col min="2027" max="2027" width="27.125" style="45" bestFit="1" customWidth="1"/>
    <col min="2028" max="2028" width="20.375" style="45" bestFit="1" customWidth="1"/>
    <col min="2029" max="2032" width="17.375" style="45" customWidth="1"/>
    <col min="2033" max="2034" width="18.375" style="45" bestFit="1" customWidth="1"/>
    <col min="2035" max="2035" width="13.875" style="45" customWidth="1"/>
    <col min="2036" max="2036" width="15.375" style="45" customWidth="1"/>
    <col min="2037" max="2273" width="9" style="45"/>
    <col min="2274" max="2274" width="2.875" style="45" customWidth="1"/>
    <col min="2275" max="2275" width="11.375" style="45" customWidth="1"/>
    <col min="2276" max="2276" width="20.125" style="45" bestFit="1" customWidth="1"/>
    <col min="2277" max="2277" width="25.75" style="45" bestFit="1" customWidth="1"/>
    <col min="2278" max="2278" width="25.375" style="45" customWidth="1"/>
    <col min="2279" max="2279" width="18.375" style="45" bestFit="1" customWidth="1"/>
    <col min="2280" max="2280" width="25.125" style="45" bestFit="1" customWidth="1"/>
    <col min="2281" max="2281" width="29.375" style="45" bestFit="1" customWidth="1"/>
    <col min="2282" max="2282" width="22.125" style="45" bestFit="1" customWidth="1"/>
    <col min="2283" max="2283" width="27.125" style="45" bestFit="1" customWidth="1"/>
    <col min="2284" max="2284" width="20.375" style="45" bestFit="1" customWidth="1"/>
    <col min="2285" max="2288" width="17.375" style="45" customWidth="1"/>
    <col min="2289" max="2290" width="18.375" style="45" bestFit="1" customWidth="1"/>
    <col min="2291" max="2291" width="13.875" style="45" customWidth="1"/>
    <col min="2292" max="2292" width="15.375" style="45" customWidth="1"/>
    <col min="2293" max="2529" width="9" style="45"/>
    <col min="2530" max="2530" width="2.875" style="45" customWidth="1"/>
    <col min="2531" max="2531" width="11.375" style="45" customWidth="1"/>
    <col min="2532" max="2532" width="20.125" style="45" bestFit="1" customWidth="1"/>
    <col min="2533" max="2533" width="25.75" style="45" bestFit="1" customWidth="1"/>
    <col min="2534" max="2534" width="25.375" style="45" customWidth="1"/>
    <col min="2535" max="2535" width="18.375" style="45" bestFit="1" customWidth="1"/>
    <col min="2536" max="2536" width="25.125" style="45" bestFit="1" customWidth="1"/>
    <col min="2537" max="2537" width="29.375" style="45" bestFit="1" customWidth="1"/>
    <col min="2538" max="2538" width="22.125" style="45" bestFit="1" customWidth="1"/>
    <col min="2539" max="2539" width="27.125" style="45" bestFit="1" customWidth="1"/>
    <col min="2540" max="2540" width="20.375" style="45" bestFit="1" customWidth="1"/>
    <col min="2541" max="2544" width="17.375" style="45" customWidth="1"/>
    <col min="2545" max="2546" width="18.375" style="45" bestFit="1" customWidth="1"/>
    <col min="2547" max="2547" width="13.875" style="45" customWidth="1"/>
    <col min="2548" max="2548" width="15.375" style="45" customWidth="1"/>
    <col min="2549" max="2785" width="9" style="45"/>
    <col min="2786" max="2786" width="2.875" style="45" customWidth="1"/>
    <col min="2787" max="2787" width="11.375" style="45" customWidth="1"/>
    <col min="2788" max="2788" width="20.125" style="45" bestFit="1" customWidth="1"/>
    <col min="2789" max="2789" width="25.75" style="45" bestFit="1" customWidth="1"/>
    <col min="2790" max="2790" width="25.375" style="45" customWidth="1"/>
    <col min="2791" max="2791" width="18.375" style="45" bestFit="1" customWidth="1"/>
    <col min="2792" max="2792" width="25.125" style="45" bestFit="1" customWidth="1"/>
    <col min="2793" max="2793" width="29.375" style="45" bestFit="1" customWidth="1"/>
    <col min="2794" max="2794" width="22.125" style="45" bestFit="1" customWidth="1"/>
    <col min="2795" max="2795" width="27.125" style="45" bestFit="1" customWidth="1"/>
    <col min="2796" max="2796" width="20.375" style="45" bestFit="1" customWidth="1"/>
    <col min="2797" max="2800" width="17.375" style="45" customWidth="1"/>
    <col min="2801" max="2802" width="18.375" style="45" bestFit="1" customWidth="1"/>
    <col min="2803" max="2803" width="13.875" style="45" customWidth="1"/>
    <col min="2804" max="2804" width="15.375" style="45" customWidth="1"/>
    <col min="2805" max="3041" width="9" style="45"/>
    <col min="3042" max="3042" width="2.875" style="45" customWidth="1"/>
    <col min="3043" max="3043" width="11.375" style="45" customWidth="1"/>
    <col min="3044" max="3044" width="20.125" style="45" bestFit="1" customWidth="1"/>
    <col min="3045" max="3045" width="25.75" style="45" bestFit="1" customWidth="1"/>
    <col min="3046" max="3046" width="25.375" style="45" customWidth="1"/>
    <col min="3047" max="3047" width="18.375" style="45" bestFit="1" customWidth="1"/>
    <col min="3048" max="3048" width="25.125" style="45" bestFit="1" customWidth="1"/>
    <col min="3049" max="3049" width="29.375" style="45" bestFit="1" customWidth="1"/>
    <col min="3050" max="3050" width="22.125" style="45" bestFit="1" customWidth="1"/>
    <col min="3051" max="3051" width="27.125" style="45" bestFit="1" customWidth="1"/>
    <col min="3052" max="3052" width="20.375" style="45" bestFit="1" customWidth="1"/>
    <col min="3053" max="3056" width="17.375" style="45" customWidth="1"/>
    <col min="3057" max="3058" width="18.375" style="45" bestFit="1" customWidth="1"/>
    <col min="3059" max="3059" width="13.875" style="45" customWidth="1"/>
    <col min="3060" max="3060" width="15.375" style="45" customWidth="1"/>
    <col min="3061" max="3297" width="9" style="45"/>
    <col min="3298" max="3298" width="2.875" style="45" customWidth="1"/>
    <col min="3299" max="3299" width="11.375" style="45" customWidth="1"/>
    <col min="3300" max="3300" width="20.125" style="45" bestFit="1" customWidth="1"/>
    <col min="3301" max="3301" width="25.75" style="45" bestFit="1" customWidth="1"/>
    <col min="3302" max="3302" width="25.375" style="45" customWidth="1"/>
    <col min="3303" max="3303" width="18.375" style="45" bestFit="1" customWidth="1"/>
    <col min="3304" max="3304" width="25.125" style="45" bestFit="1" customWidth="1"/>
    <col min="3305" max="3305" width="29.375" style="45" bestFit="1" customWidth="1"/>
    <col min="3306" max="3306" width="22.125" style="45" bestFit="1" customWidth="1"/>
    <col min="3307" max="3307" width="27.125" style="45" bestFit="1" customWidth="1"/>
    <col min="3308" max="3308" width="20.375" style="45" bestFit="1" customWidth="1"/>
    <col min="3309" max="3312" width="17.375" style="45" customWidth="1"/>
    <col min="3313" max="3314" width="18.375" style="45" bestFit="1" customWidth="1"/>
    <col min="3315" max="3315" width="13.875" style="45" customWidth="1"/>
    <col min="3316" max="3316" width="15.375" style="45" customWidth="1"/>
    <col min="3317" max="3553" width="9" style="45"/>
    <col min="3554" max="3554" width="2.875" style="45" customWidth="1"/>
    <col min="3555" max="3555" width="11.375" style="45" customWidth="1"/>
    <col min="3556" max="3556" width="20.125" style="45" bestFit="1" customWidth="1"/>
    <col min="3557" max="3557" width="25.75" style="45" bestFit="1" customWidth="1"/>
    <col min="3558" max="3558" width="25.375" style="45" customWidth="1"/>
    <col min="3559" max="3559" width="18.375" style="45" bestFit="1" customWidth="1"/>
    <col min="3560" max="3560" width="25.125" style="45" bestFit="1" customWidth="1"/>
    <col min="3561" max="3561" width="29.375" style="45" bestFit="1" customWidth="1"/>
    <col min="3562" max="3562" width="22.125" style="45" bestFit="1" customWidth="1"/>
    <col min="3563" max="3563" width="27.125" style="45" bestFit="1" customWidth="1"/>
    <col min="3564" max="3564" width="20.375" style="45" bestFit="1" customWidth="1"/>
    <col min="3565" max="3568" width="17.375" style="45" customWidth="1"/>
    <col min="3569" max="3570" width="18.375" style="45" bestFit="1" customWidth="1"/>
    <col min="3571" max="3571" width="13.875" style="45" customWidth="1"/>
    <col min="3572" max="3572" width="15.375" style="45" customWidth="1"/>
    <col min="3573" max="3809" width="9" style="45"/>
    <col min="3810" max="3810" width="2.875" style="45" customWidth="1"/>
    <col min="3811" max="3811" width="11.375" style="45" customWidth="1"/>
    <col min="3812" max="3812" width="20.125" style="45" bestFit="1" customWidth="1"/>
    <col min="3813" max="3813" width="25.75" style="45" bestFit="1" customWidth="1"/>
    <col min="3814" max="3814" width="25.375" style="45" customWidth="1"/>
    <col min="3815" max="3815" width="18.375" style="45" bestFit="1" customWidth="1"/>
    <col min="3816" max="3816" width="25.125" style="45" bestFit="1" customWidth="1"/>
    <col min="3817" max="3817" width="29.375" style="45" bestFit="1" customWidth="1"/>
    <col min="3818" max="3818" width="22.125" style="45" bestFit="1" customWidth="1"/>
    <col min="3819" max="3819" width="27.125" style="45" bestFit="1" customWidth="1"/>
    <col min="3820" max="3820" width="20.375" style="45" bestFit="1" customWidth="1"/>
    <col min="3821" max="3824" width="17.375" style="45" customWidth="1"/>
    <col min="3825" max="3826" width="18.375" style="45" bestFit="1" customWidth="1"/>
    <col min="3827" max="3827" width="13.875" style="45" customWidth="1"/>
    <col min="3828" max="3828" width="15.375" style="45" customWidth="1"/>
    <col min="3829" max="4065" width="9" style="45"/>
    <col min="4066" max="4066" width="2.875" style="45" customWidth="1"/>
    <col min="4067" max="4067" width="11.375" style="45" customWidth="1"/>
    <col min="4068" max="4068" width="20.125" style="45" bestFit="1" customWidth="1"/>
    <col min="4069" max="4069" width="25.75" style="45" bestFit="1" customWidth="1"/>
    <col min="4070" max="4070" width="25.375" style="45" customWidth="1"/>
    <col min="4071" max="4071" width="18.375" style="45" bestFit="1" customWidth="1"/>
    <col min="4072" max="4072" width="25.125" style="45" bestFit="1" customWidth="1"/>
    <col min="4073" max="4073" width="29.375" style="45" bestFit="1" customWidth="1"/>
    <col min="4074" max="4074" width="22.125" style="45" bestFit="1" customWidth="1"/>
    <col min="4075" max="4075" width="27.125" style="45" bestFit="1" customWidth="1"/>
    <col min="4076" max="4076" width="20.375" style="45" bestFit="1" customWidth="1"/>
    <col min="4077" max="4080" width="17.375" style="45" customWidth="1"/>
    <col min="4081" max="4082" width="18.375" style="45" bestFit="1" customWidth="1"/>
    <col min="4083" max="4083" width="13.875" style="45" customWidth="1"/>
    <col min="4084" max="4084" width="15.375" style="45" customWidth="1"/>
    <col min="4085" max="4321" width="9" style="45"/>
    <col min="4322" max="4322" width="2.875" style="45" customWidth="1"/>
    <col min="4323" max="4323" width="11.375" style="45" customWidth="1"/>
    <col min="4324" max="4324" width="20.125" style="45" bestFit="1" customWidth="1"/>
    <col min="4325" max="4325" width="25.75" style="45" bestFit="1" customWidth="1"/>
    <col min="4326" max="4326" width="25.375" style="45" customWidth="1"/>
    <col min="4327" max="4327" width="18.375" style="45" bestFit="1" customWidth="1"/>
    <col min="4328" max="4328" width="25.125" style="45" bestFit="1" customWidth="1"/>
    <col min="4329" max="4329" width="29.375" style="45" bestFit="1" customWidth="1"/>
    <col min="4330" max="4330" width="22.125" style="45" bestFit="1" customWidth="1"/>
    <col min="4331" max="4331" width="27.125" style="45" bestFit="1" customWidth="1"/>
    <col min="4332" max="4332" width="20.375" style="45" bestFit="1" customWidth="1"/>
    <col min="4333" max="4336" width="17.375" style="45" customWidth="1"/>
    <col min="4337" max="4338" width="18.375" style="45" bestFit="1" customWidth="1"/>
    <col min="4339" max="4339" width="13.875" style="45" customWidth="1"/>
    <col min="4340" max="4340" width="15.375" style="45" customWidth="1"/>
    <col min="4341" max="4577" width="9" style="45"/>
    <col min="4578" max="4578" width="2.875" style="45" customWidth="1"/>
    <col min="4579" max="4579" width="11.375" style="45" customWidth="1"/>
    <col min="4580" max="4580" width="20.125" style="45" bestFit="1" customWidth="1"/>
    <col min="4581" max="4581" width="25.75" style="45" bestFit="1" customWidth="1"/>
    <col min="4582" max="4582" width="25.375" style="45" customWidth="1"/>
    <col min="4583" max="4583" width="18.375" style="45" bestFit="1" customWidth="1"/>
    <col min="4584" max="4584" width="25.125" style="45" bestFit="1" customWidth="1"/>
    <col min="4585" max="4585" width="29.375" style="45" bestFit="1" customWidth="1"/>
    <col min="4586" max="4586" width="22.125" style="45" bestFit="1" customWidth="1"/>
    <col min="4587" max="4587" width="27.125" style="45" bestFit="1" customWidth="1"/>
    <col min="4588" max="4588" width="20.375" style="45" bestFit="1" customWidth="1"/>
    <col min="4589" max="4592" width="17.375" style="45" customWidth="1"/>
    <col min="4593" max="4594" width="18.375" style="45" bestFit="1" customWidth="1"/>
    <col min="4595" max="4595" width="13.875" style="45" customWidth="1"/>
    <col min="4596" max="4596" width="15.375" style="45" customWidth="1"/>
    <col min="4597" max="4833" width="9" style="45"/>
    <col min="4834" max="4834" width="2.875" style="45" customWidth="1"/>
    <col min="4835" max="4835" width="11.375" style="45" customWidth="1"/>
    <col min="4836" max="4836" width="20.125" style="45" bestFit="1" customWidth="1"/>
    <col min="4837" max="4837" width="25.75" style="45" bestFit="1" customWidth="1"/>
    <col min="4838" max="4838" width="25.375" style="45" customWidth="1"/>
    <col min="4839" max="4839" width="18.375" style="45" bestFit="1" customWidth="1"/>
    <col min="4840" max="4840" width="25.125" style="45" bestFit="1" customWidth="1"/>
    <col min="4841" max="4841" width="29.375" style="45" bestFit="1" customWidth="1"/>
    <col min="4842" max="4842" width="22.125" style="45" bestFit="1" customWidth="1"/>
    <col min="4843" max="4843" width="27.125" style="45" bestFit="1" customWidth="1"/>
    <col min="4844" max="4844" width="20.375" style="45" bestFit="1" customWidth="1"/>
    <col min="4845" max="4848" width="17.375" style="45" customWidth="1"/>
    <col min="4849" max="4850" width="18.375" style="45" bestFit="1" customWidth="1"/>
    <col min="4851" max="4851" width="13.875" style="45" customWidth="1"/>
    <col min="4852" max="4852" width="15.375" style="45" customWidth="1"/>
    <col min="4853" max="5089" width="9" style="45"/>
    <col min="5090" max="5090" width="2.875" style="45" customWidth="1"/>
    <col min="5091" max="5091" width="11.375" style="45" customWidth="1"/>
    <col min="5092" max="5092" width="20.125" style="45" bestFit="1" customWidth="1"/>
    <col min="5093" max="5093" width="25.75" style="45" bestFit="1" customWidth="1"/>
    <col min="5094" max="5094" width="25.375" style="45" customWidth="1"/>
    <col min="5095" max="5095" width="18.375" style="45" bestFit="1" customWidth="1"/>
    <col min="5096" max="5096" width="25.125" style="45" bestFit="1" customWidth="1"/>
    <col min="5097" max="5097" width="29.375" style="45" bestFit="1" customWidth="1"/>
    <col min="5098" max="5098" width="22.125" style="45" bestFit="1" customWidth="1"/>
    <col min="5099" max="5099" width="27.125" style="45" bestFit="1" customWidth="1"/>
    <col min="5100" max="5100" width="20.375" style="45" bestFit="1" customWidth="1"/>
    <col min="5101" max="5104" width="17.375" style="45" customWidth="1"/>
    <col min="5105" max="5106" width="18.375" style="45" bestFit="1" customWidth="1"/>
    <col min="5107" max="5107" width="13.875" style="45" customWidth="1"/>
    <col min="5108" max="5108" width="15.375" style="45" customWidth="1"/>
    <col min="5109" max="5345" width="9" style="45"/>
    <col min="5346" max="5346" width="2.875" style="45" customWidth="1"/>
    <col min="5347" max="5347" width="11.375" style="45" customWidth="1"/>
    <col min="5348" max="5348" width="20.125" style="45" bestFit="1" customWidth="1"/>
    <col min="5349" max="5349" width="25.75" style="45" bestFit="1" customWidth="1"/>
    <col min="5350" max="5350" width="25.375" style="45" customWidth="1"/>
    <col min="5351" max="5351" width="18.375" style="45" bestFit="1" customWidth="1"/>
    <col min="5352" max="5352" width="25.125" style="45" bestFit="1" customWidth="1"/>
    <col min="5353" max="5353" width="29.375" style="45" bestFit="1" customWidth="1"/>
    <col min="5354" max="5354" width="22.125" style="45" bestFit="1" customWidth="1"/>
    <col min="5355" max="5355" width="27.125" style="45" bestFit="1" customWidth="1"/>
    <col min="5356" max="5356" width="20.375" style="45" bestFit="1" customWidth="1"/>
    <col min="5357" max="5360" width="17.375" style="45" customWidth="1"/>
    <col min="5361" max="5362" width="18.375" style="45" bestFit="1" customWidth="1"/>
    <col min="5363" max="5363" width="13.875" style="45" customWidth="1"/>
    <col min="5364" max="5364" width="15.375" style="45" customWidth="1"/>
    <col min="5365" max="5601" width="9" style="45"/>
    <col min="5602" max="5602" width="2.875" style="45" customWidth="1"/>
    <col min="5603" max="5603" width="11.375" style="45" customWidth="1"/>
    <col min="5604" max="5604" width="20.125" style="45" bestFit="1" customWidth="1"/>
    <col min="5605" max="5605" width="25.75" style="45" bestFit="1" customWidth="1"/>
    <col min="5606" max="5606" width="25.375" style="45" customWidth="1"/>
    <col min="5607" max="5607" width="18.375" style="45" bestFit="1" customWidth="1"/>
    <col min="5608" max="5608" width="25.125" style="45" bestFit="1" customWidth="1"/>
    <col min="5609" max="5609" width="29.375" style="45" bestFit="1" customWidth="1"/>
    <col min="5610" max="5610" width="22.125" style="45" bestFit="1" customWidth="1"/>
    <col min="5611" max="5611" width="27.125" style="45" bestFit="1" customWidth="1"/>
    <col min="5612" max="5612" width="20.375" style="45" bestFit="1" customWidth="1"/>
    <col min="5613" max="5616" width="17.375" style="45" customWidth="1"/>
    <col min="5617" max="5618" width="18.375" style="45" bestFit="1" customWidth="1"/>
    <col min="5619" max="5619" width="13.875" style="45" customWidth="1"/>
    <col min="5620" max="5620" width="15.375" style="45" customWidth="1"/>
    <col min="5621" max="5857" width="9" style="45"/>
    <col min="5858" max="5858" width="2.875" style="45" customWidth="1"/>
    <col min="5859" max="5859" width="11.375" style="45" customWidth="1"/>
    <col min="5860" max="5860" width="20.125" style="45" bestFit="1" customWidth="1"/>
    <col min="5861" max="5861" width="25.75" style="45" bestFit="1" customWidth="1"/>
    <col min="5862" max="5862" width="25.375" style="45" customWidth="1"/>
    <col min="5863" max="5863" width="18.375" style="45" bestFit="1" customWidth="1"/>
    <col min="5864" max="5864" width="25.125" style="45" bestFit="1" customWidth="1"/>
    <col min="5865" max="5865" width="29.375" style="45" bestFit="1" customWidth="1"/>
    <col min="5866" max="5866" width="22.125" style="45" bestFit="1" customWidth="1"/>
    <col min="5867" max="5867" width="27.125" style="45" bestFit="1" customWidth="1"/>
    <col min="5868" max="5868" width="20.375" style="45" bestFit="1" customWidth="1"/>
    <col min="5869" max="5872" width="17.375" style="45" customWidth="1"/>
    <col min="5873" max="5874" width="18.375" style="45" bestFit="1" customWidth="1"/>
    <col min="5875" max="5875" width="13.875" style="45" customWidth="1"/>
    <col min="5876" max="5876" width="15.375" style="45" customWidth="1"/>
    <col min="5877" max="6113" width="9" style="45"/>
    <col min="6114" max="6114" width="2.875" style="45" customWidth="1"/>
    <col min="6115" max="6115" width="11.375" style="45" customWidth="1"/>
    <col min="6116" max="6116" width="20.125" style="45" bestFit="1" customWidth="1"/>
    <col min="6117" max="6117" width="25.75" style="45" bestFit="1" customWidth="1"/>
    <col min="6118" max="6118" width="25.375" style="45" customWidth="1"/>
    <col min="6119" max="6119" width="18.375" style="45" bestFit="1" customWidth="1"/>
    <col min="6120" max="6120" width="25.125" style="45" bestFit="1" customWidth="1"/>
    <col min="6121" max="6121" width="29.375" style="45" bestFit="1" customWidth="1"/>
    <col min="6122" max="6122" width="22.125" style="45" bestFit="1" customWidth="1"/>
    <col min="6123" max="6123" width="27.125" style="45" bestFit="1" customWidth="1"/>
    <col min="6124" max="6124" width="20.375" style="45" bestFit="1" customWidth="1"/>
    <col min="6125" max="6128" width="17.375" style="45" customWidth="1"/>
    <col min="6129" max="6130" width="18.375" style="45" bestFit="1" customWidth="1"/>
    <col min="6131" max="6131" width="13.875" style="45" customWidth="1"/>
    <col min="6132" max="6132" width="15.375" style="45" customWidth="1"/>
    <col min="6133" max="6369" width="9" style="45"/>
    <col min="6370" max="6370" width="2.875" style="45" customWidth="1"/>
    <col min="6371" max="6371" width="11.375" style="45" customWidth="1"/>
    <col min="6372" max="6372" width="20.125" style="45" bestFit="1" customWidth="1"/>
    <col min="6373" max="6373" width="25.75" style="45" bestFit="1" customWidth="1"/>
    <col min="6374" max="6374" width="25.375" style="45" customWidth="1"/>
    <col min="6375" max="6375" width="18.375" style="45" bestFit="1" customWidth="1"/>
    <col min="6376" max="6376" width="25.125" style="45" bestFit="1" customWidth="1"/>
    <col min="6377" max="6377" width="29.375" style="45" bestFit="1" customWidth="1"/>
    <col min="6378" max="6378" width="22.125" style="45" bestFit="1" customWidth="1"/>
    <col min="6379" max="6379" width="27.125" style="45" bestFit="1" customWidth="1"/>
    <col min="6380" max="6380" width="20.375" style="45" bestFit="1" customWidth="1"/>
    <col min="6381" max="6384" width="17.375" style="45" customWidth="1"/>
    <col min="6385" max="6386" width="18.375" style="45" bestFit="1" customWidth="1"/>
    <col min="6387" max="6387" width="13.875" style="45" customWidth="1"/>
    <col min="6388" max="6388" width="15.375" style="45" customWidth="1"/>
    <col min="6389" max="6625" width="9" style="45"/>
    <col min="6626" max="6626" width="2.875" style="45" customWidth="1"/>
    <col min="6627" max="6627" width="11.375" style="45" customWidth="1"/>
    <col min="6628" max="6628" width="20.125" style="45" bestFit="1" customWidth="1"/>
    <col min="6629" max="6629" width="25.75" style="45" bestFit="1" customWidth="1"/>
    <col min="6630" max="6630" width="25.375" style="45" customWidth="1"/>
    <col min="6631" max="6631" width="18.375" style="45" bestFit="1" customWidth="1"/>
    <col min="6632" max="6632" width="25.125" style="45" bestFit="1" customWidth="1"/>
    <col min="6633" max="6633" width="29.375" style="45" bestFit="1" customWidth="1"/>
    <col min="6634" max="6634" width="22.125" style="45" bestFit="1" customWidth="1"/>
    <col min="6635" max="6635" width="27.125" style="45" bestFit="1" customWidth="1"/>
    <col min="6636" max="6636" width="20.375" style="45" bestFit="1" customWidth="1"/>
    <col min="6637" max="6640" width="17.375" style="45" customWidth="1"/>
    <col min="6641" max="6642" width="18.375" style="45" bestFit="1" customWidth="1"/>
    <col min="6643" max="6643" width="13.875" style="45" customWidth="1"/>
    <col min="6644" max="6644" width="15.375" style="45" customWidth="1"/>
    <col min="6645" max="6881" width="9" style="45"/>
    <col min="6882" max="6882" width="2.875" style="45" customWidth="1"/>
    <col min="6883" max="6883" width="11.375" style="45" customWidth="1"/>
    <col min="6884" max="6884" width="20.125" style="45" bestFit="1" customWidth="1"/>
    <col min="6885" max="6885" width="25.75" style="45" bestFit="1" customWidth="1"/>
    <col min="6886" max="6886" width="25.375" style="45" customWidth="1"/>
    <col min="6887" max="6887" width="18.375" style="45" bestFit="1" customWidth="1"/>
    <col min="6888" max="6888" width="25.125" style="45" bestFit="1" customWidth="1"/>
    <col min="6889" max="6889" width="29.375" style="45" bestFit="1" customWidth="1"/>
    <col min="6890" max="6890" width="22.125" style="45" bestFit="1" customWidth="1"/>
    <col min="6891" max="6891" width="27.125" style="45" bestFit="1" customWidth="1"/>
    <col min="6892" max="6892" width="20.375" style="45" bestFit="1" customWidth="1"/>
    <col min="6893" max="6896" width="17.375" style="45" customWidth="1"/>
    <col min="6897" max="6898" width="18.375" style="45" bestFit="1" customWidth="1"/>
    <col min="6899" max="6899" width="13.875" style="45" customWidth="1"/>
    <col min="6900" max="6900" width="15.375" style="45" customWidth="1"/>
    <col min="6901" max="7137" width="9" style="45"/>
    <col min="7138" max="7138" width="2.875" style="45" customWidth="1"/>
    <col min="7139" max="7139" width="11.375" style="45" customWidth="1"/>
    <col min="7140" max="7140" width="20.125" style="45" bestFit="1" customWidth="1"/>
    <col min="7141" max="7141" width="25.75" style="45" bestFit="1" customWidth="1"/>
    <col min="7142" max="7142" width="25.375" style="45" customWidth="1"/>
    <col min="7143" max="7143" width="18.375" style="45" bestFit="1" customWidth="1"/>
    <col min="7144" max="7144" width="25.125" style="45" bestFit="1" customWidth="1"/>
    <col min="7145" max="7145" width="29.375" style="45" bestFit="1" customWidth="1"/>
    <col min="7146" max="7146" width="22.125" style="45" bestFit="1" customWidth="1"/>
    <col min="7147" max="7147" width="27.125" style="45" bestFit="1" customWidth="1"/>
    <col min="7148" max="7148" width="20.375" style="45" bestFit="1" customWidth="1"/>
    <col min="7149" max="7152" width="17.375" style="45" customWidth="1"/>
    <col min="7153" max="7154" width="18.375" style="45" bestFit="1" customWidth="1"/>
    <col min="7155" max="7155" width="13.875" style="45" customWidth="1"/>
    <col min="7156" max="7156" width="15.375" style="45" customWidth="1"/>
    <col min="7157" max="7393" width="9" style="45"/>
    <col min="7394" max="7394" width="2.875" style="45" customWidth="1"/>
    <col min="7395" max="7395" width="11.375" style="45" customWidth="1"/>
    <col min="7396" max="7396" width="20.125" style="45" bestFit="1" customWidth="1"/>
    <col min="7397" max="7397" width="25.75" style="45" bestFit="1" customWidth="1"/>
    <col min="7398" max="7398" width="25.375" style="45" customWidth="1"/>
    <col min="7399" max="7399" width="18.375" style="45" bestFit="1" customWidth="1"/>
    <col min="7400" max="7400" width="25.125" style="45" bestFit="1" customWidth="1"/>
    <col min="7401" max="7401" width="29.375" style="45" bestFit="1" customWidth="1"/>
    <col min="7402" max="7402" width="22.125" style="45" bestFit="1" customWidth="1"/>
    <col min="7403" max="7403" width="27.125" style="45" bestFit="1" customWidth="1"/>
    <col min="7404" max="7404" width="20.375" style="45" bestFit="1" customWidth="1"/>
    <col min="7405" max="7408" width="17.375" style="45" customWidth="1"/>
    <col min="7409" max="7410" width="18.375" style="45" bestFit="1" customWidth="1"/>
    <col min="7411" max="7411" width="13.875" style="45" customWidth="1"/>
    <col min="7412" max="7412" width="15.375" style="45" customWidth="1"/>
    <col min="7413" max="7649" width="9" style="45"/>
    <col min="7650" max="7650" width="2.875" style="45" customWidth="1"/>
    <col min="7651" max="7651" width="11.375" style="45" customWidth="1"/>
    <col min="7652" max="7652" width="20.125" style="45" bestFit="1" customWidth="1"/>
    <col min="7653" max="7653" width="25.75" style="45" bestFit="1" customWidth="1"/>
    <col min="7654" max="7654" width="25.375" style="45" customWidth="1"/>
    <col min="7655" max="7655" width="18.375" style="45" bestFit="1" customWidth="1"/>
    <col min="7656" max="7656" width="25.125" style="45" bestFit="1" customWidth="1"/>
    <col min="7657" max="7657" width="29.375" style="45" bestFit="1" customWidth="1"/>
    <col min="7658" max="7658" width="22.125" style="45" bestFit="1" customWidth="1"/>
    <col min="7659" max="7659" width="27.125" style="45" bestFit="1" customWidth="1"/>
    <col min="7660" max="7660" width="20.375" style="45" bestFit="1" customWidth="1"/>
    <col min="7661" max="7664" width="17.375" style="45" customWidth="1"/>
    <col min="7665" max="7666" width="18.375" style="45" bestFit="1" customWidth="1"/>
    <col min="7667" max="7667" width="13.875" style="45" customWidth="1"/>
    <col min="7668" max="7668" width="15.375" style="45" customWidth="1"/>
    <col min="7669" max="7905" width="9" style="45"/>
    <col min="7906" max="7906" width="2.875" style="45" customWidth="1"/>
    <col min="7907" max="7907" width="11.375" style="45" customWidth="1"/>
    <col min="7908" max="7908" width="20.125" style="45" bestFit="1" customWidth="1"/>
    <col min="7909" max="7909" width="25.75" style="45" bestFit="1" customWidth="1"/>
    <col min="7910" max="7910" width="25.375" style="45" customWidth="1"/>
    <col min="7911" max="7911" width="18.375" style="45" bestFit="1" customWidth="1"/>
    <col min="7912" max="7912" width="25.125" style="45" bestFit="1" customWidth="1"/>
    <col min="7913" max="7913" width="29.375" style="45" bestFit="1" customWidth="1"/>
    <col min="7914" max="7914" width="22.125" style="45" bestFit="1" customWidth="1"/>
    <col min="7915" max="7915" width="27.125" style="45" bestFit="1" customWidth="1"/>
    <col min="7916" max="7916" width="20.375" style="45" bestFit="1" customWidth="1"/>
    <col min="7917" max="7920" width="17.375" style="45" customWidth="1"/>
    <col min="7921" max="7922" width="18.375" style="45" bestFit="1" customWidth="1"/>
    <col min="7923" max="7923" width="13.875" style="45" customWidth="1"/>
    <col min="7924" max="7924" width="15.375" style="45" customWidth="1"/>
    <col min="7925" max="8161" width="9" style="45"/>
    <col min="8162" max="8162" width="2.875" style="45" customWidth="1"/>
    <col min="8163" max="8163" width="11.375" style="45" customWidth="1"/>
    <col min="8164" max="8164" width="20.125" style="45" bestFit="1" customWidth="1"/>
    <col min="8165" max="8165" width="25.75" style="45" bestFit="1" customWidth="1"/>
    <col min="8166" max="8166" width="25.375" style="45" customWidth="1"/>
    <col min="8167" max="8167" width="18.375" style="45" bestFit="1" customWidth="1"/>
    <col min="8168" max="8168" width="25.125" style="45" bestFit="1" customWidth="1"/>
    <col min="8169" max="8169" width="29.375" style="45" bestFit="1" customWidth="1"/>
    <col min="8170" max="8170" width="22.125" style="45" bestFit="1" customWidth="1"/>
    <col min="8171" max="8171" width="27.125" style="45" bestFit="1" customWidth="1"/>
    <col min="8172" max="8172" width="20.375" style="45" bestFit="1" customWidth="1"/>
    <col min="8173" max="8176" width="17.375" style="45" customWidth="1"/>
    <col min="8177" max="8178" width="18.375" style="45" bestFit="1" customWidth="1"/>
    <col min="8179" max="8179" width="13.875" style="45" customWidth="1"/>
    <col min="8180" max="8180" width="15.375" style="45" customWidth="1"/>
    <col min="8181" max="8417" width="9" style="45"/>
    <col min="8418" max="8418" width="2.875" style="45" customWidth="1"/>
    <col min="8419" max="8419" width="11.375" style="45" customWidth="1"/>
    <col min="8420" max="8420" width="20.125" style="45" bestFit="1" customWidth="1"/>
    <col min="8421" max="8421" width="25.75" style="45" bestFit="1" customWidth="1"/>
    <col min="8422" max="8422" width="25.375" style="45" customWidth="1"/>
    <col min="8423" max="8423" width="18.375" style="45" bestFit="1" customWidth="1"/>
    <col min="8424" max="8424" width="25.125" style="45" bestFit="1" customWidth="1"/>
    <col min="8425" max="8425" width="29.375" style="45" bestFit="1" customWidth="1"/>
    <col min="8426" max="8426" width="22.125" style="45" bestFit="1" customWidth="1"/>
    <col min="8427" max="8427" width="27.125" style="45" bestFit="1" customWidth="1"/>
    <col min="8428" max="8428" width="20.375" style="45" bestFit="1" customWidth="1"/>
    <col min="8429" max="8432" width="17.375" style="45" customWidth="1"/>
    <col min="8433" max="8434" width="18.375" style="45" bestFit="1" customWidth="1"/>
    <col min="8435" max="8435" width="13.875" style="45" customWidth="1"/>
    <col min="8436" max="8436" width="15.375" style="45" customWidth="1"/>
    <col min="8437" max="8673" width="9" style="45"/>
    <col min="8674" max="8674" width="2.875" style="45" customWidth="1"/>
    <col min="8675" max="8675" width="11.375" style="45" customWidth="1"/>
    <col min="8676" max="8676" width="20.125" style="45" bestFit="1" customWidth="1"/>
    <col min="8677" max="8677" width="25.75" style="45" bestFit="1" customWidth="1"/>
    <col min="8678" max="8678" width="25.375" style="45" customWidth="1"/>
    <col min="8679" max="8679" width="18.375" style="45" bestFit="1" customWidth="1"/>
    <col min="8680" max="8680" width="25.125" style="45" bestFit="1" customWidth="1"/>
    <col min="8681" max="8681" width="29.375" style="45" bestFit="1" customWidth="1"/>
    <col min="8682" max="8682" width="22.125" style="45" bestFit="1" customWidth="1"/>
    <col min="8683" max="8683" width="27.125" style="45" bestFit="1" customWidth="1"/>
    <col min="8684" max="8684" width="20.375" style="45" bestFit="1" customWidth="1"/>
    <col min="8685" max="8688" width="17.375" style="45" customWidth="1"/>
    <col min="8689" max="8690" width="18.375" style="45" bestFit="1" customWidth="1"/>
    <col min="8691" max="8691" width="13.875" style="45" customWidth="1"/>
    <col min="8692" max="8692" width="15.375" style="45" customWidth="1"/>
    <col min="8693" max="8929" width="9" style="45"/>
    <col min="8930" max="8930" width="2.875" style="45" customWidth="1"/>
    <col min="8931" max="8931" width="11.375" style="45" customWidth="1"/>
    <col min="8932" max="8932" width="20.125" style="45" bestFit="1" customWidth="1"/>
    <col min="8933" max="8933" width="25.75" style="45" bestFit="1" customWidth="1"/>
    <col min="8934" max="8934" width="25.375" style="45" customWidth="1"/>
    <col min="8935" max="8935" width="18.375" style="45" bestFit="1" customWidth="1"/>
    <col min="8936" max="8936" width="25.125" style="45" bestFit="1" customWidth="1"/>
    <col min="8937" max="8937" width="29.375" style="45" bestFit="1" customWidth="1"/>
    <col min="8938" max="8938" width="22.125" style="45" bestFit="1" customWidth="1"/>
    <col min="8939" max="8939" width="27.125" style="45" bestFit="1" customWidth="1"/>
    <col min="8940" max="8940" width="20.375" style="45" bestFit="1" customWidth="1"/>
    <col min="8941" max="8944" width="17.375" style="45" customWidth="1"/>
    <col min="8945" max="8946" width="18.375" style="45" bestFit="1" customWidth="1"/>
    <col min="8947" max="8947" width="13.875" style="45" customWidth="1"/>
    <col min="8948" max="8948" width="15.375" style="45" customWidth="1"/>
    <col min="8949" max="9185" width="9" style="45"/>
    <col min="9186" max="9186" width="2.875" style="45" customWidth="1"/>
    <col min="9187" max="9187" width="11.375" style="45" customWidth="1"/>
    <col min="9188" max="9188" width="20.125" style="45" bestFit="1" customWidth="1"/>
    <col min="9189" max="9189" width="25.75" style="45" bestFit="1" customWidth="1"/>
    <col min="9190" max="9190" width="25.375" style="45" customWidth="1"/>
    <col min="9191" max="9191" width="18.375" style="45" bestFit="1" customWidth="1"/>
    <col min="9192" max="9192" width="25.125" style="45" bestFit="1" customWidth="1"/>
    <col min="9193" max="9193" width="29.375" style="45" bestFit="1" customWidth="1"/>
    <col min="9194" max="9194" width="22.125" style="45" bestFit="1" customWidth="1"/>
    <col min="9195" max="9195" width="27.125" style="45" bestFit="1" customWidth="1"/>
    <col min="9196" max="9196" width="20.375" style="45" bestFit="1" customWidth="1"/>
    <col min="9197" max="9200" width="17.375" style="45" customWidth="1"/>
    <col min="9201" max="9202" width="18.375" style="45" bestFit="1" customWidth="1"/>
    <col min="9203" max="9203" width="13.875" style="45" customWidth="1"/>
    <col min="9204" max="9204" width="15.375" style="45" customWidth="1"/>
    <col min="9205" max="9441" width="9" style="45"/>
    <col min="9442" max="9442" width="2.875" style="45" customWidth="1"/>
    <col min="9443" max="9443" width="11.375" style="45" customWidth="1"/>
    <col min="9444" max="9444" width="20.125" style="45" bestFit="1" customWidth="1"/>
    <col min="9445" max="9445" width="25.75" style="45" bestFit="1" customWidth="1"/>
    <col min="9446" max="9446" width="25.375" style="45" customWidth="1"/>
    <col min="9447" max="9447" width="18.375" style="45" bestFit="1" customWidth="1"/>
    <col min="9448" max="9448" width="25.125" style="45" bestFit="1" customWidth="1"/>
    <col min="9449" max="9449" width="29.375" style="45" bestFit="1" customWidth="1"/>
    <col min="9450" max="9450" width="22.125" style="45" bestFit="1" customWidth="1"/>
    <col min="9451" max="9451" width="27.125" style="45" bestFit="1" customWidth="1"/>
    <col min="9452" max="9452" width="20.375" style="45" bestFit="1" customWidth="1"/>
    <col min="9453" max="9456" width="17.375" style="45" customWidth="1"/>
    <col min="9457" max="9458" width="18.375" style="45" bestFit="1" customWidth="1"/>
    <col min="9459" max="9459" width="13.875" style="45" customWidth="1"/>
    <col min="9460" max="9460" width="15.375" style="45" customWidth="1"/>
    <col min="9461" max="9697" width="9" style="45"/>
    <col min="9698" max="9698" width="2.875" style="45" customWidth="1"/>
    <col min="9699" max="9699" width="11.375" style="45" customWidth="1"/>
    <col min="9700" max="9700" width="20.125" style="45" bestFit="1" customWidth="1"/>
    <col min="9701" max="9701" width="25.75" style="45" bestFit="1" customWidth="1"/>
    <col min="9702" max="9702" width="25.375" style="45" customWidth="1"/>
    <col min="9703" max="9703" width="18.375" style="45" bestFit="1" customWidth="1"/>
    <col min="9704" max="9704" width="25.125" style="45" bestFit="1" customWidth="1"/>
    <col min="9705" max="9705" width="29.375" style="45" bestFit="1" customWidth="1"/>
    <col min="9706" max="9706" width="22.125" style="45" bestFit="1" customWidth="1"/>
    <col min="9707" max="9707" width="27.125" style="45" bestFit="1" customWidth="1"/>
    <col min="9708" max="9708" width="20.375" style="45" bestFit="1" customWidth="1"/>
    <col min="9709" max="9712" width="17.375" style="45" customWidth="1"/>
    <col min="9713" max="9714" width="18.375" style="45" bestFit="1" customWidth="1"/>
    <col min="9715" max="9715" width="13.875" style="45" customWidth="1"/>
    <col min="9716" max="9716" width="15.375" style="45" customWidth="1"/>
    <col min="9717" max="9953" width="9" style="45"/>
    <col min="9954" max="9954" width="2.875" style="45" customWidth="1"/>
    <col min="9955" max="9955" width="11.375" style="45" customWidth="1"/>
    <col min="9956" max="9956" width="20.125" style="45" bestFit="1" customWidth="1"/>
    <col min="9957" max="9957" width="25.75" style="45" bestFit="1" customWidth="1"/>
    <col min="9958" max="9958" width="25.375" style="45" customWidth="1"/>
    <col min="9959" max="9959" width="18.375" style="45" bestFit="1" customWidth="1"/>
    <col min="9960" max="9960" width="25.125" style="45" bestFit="1" customWidth="1"/>
    <col min="9961" max="9961" width="29.375" style="45" bestFit="1" customWidth="1"/>
    <col min="9962" max="9962" width="22.125" style="45" bestFit="1" customWidth="1"/>
    <col min="9963" max="9963" width="27.125" style="45" bestFit="1" customWidth="1"/>
    <col min="9964" max="9964" width="20.375" style="45" bestFit="1" customWidth="1"/>
    <col min="9965" max="9968" width="17.375" style="45" customWidth="1"/>
    <col min="9969" max="9970" width="18.375" style="45" bestFit="1" customWidth="1"/>
    <col min="9971" max="9971" width="13.875" style="45" customWidth="1"/>
    <col min="9972" max="9972" width="15.375" style="45" customWidth="1"/>
    <col min="9973" max="10209" width="9" style="45"/>
    <col min="10210" max="10210" width="2.875" style="45" customWidth="1"/>
    <col min="10211" max="10211" width="11.375" style="45" customWidth="1"/>
    <col min="10212" max="10212" width="20.125" style="45" bestFit="1" customWidth="1"/>
    <col min="10213" max="10213" width="25.75" style="45" bestFit="1" customWidth="1"/>
    <col min="10214" max="10214" width="25.375" style="45" customWidth="1"/>
    <col min="10215" max="10215" width="18.375" style="45" bestFit="1" customWidth="1"/>
    <col min="10216" max="10216" width="25.125" style="45" bestFit="1" customWidth="1"/>
    <col min="10217" max="10217" width="29.375" style="45" bestFit="1" customWidth="1"/>
    <col min="10218" max="10218" width="22.125" style="45" bestFit="1" customWidth="1"/>
    <col min="10219" max="10219" width="27.125" style="45" bestFit="1" customWidth="1"/>
    <col min="10220" max="10220" width="20.375" style="45" bestFit="1" customWidth="1"/>
    <col min="10221" max="10224" width="17.375" style="45" customWidth="1"/>
    <col min="10225" max="10226" width="18.375" style="45" bestFit="1" customWidth="1"/>
    <col min="10227" max="10227" width="13.875" style="45" customWidth="1"/>
    <col min="10228" max="10228" width="15.375" style="45" customWidth="1"/>
    <col min="10229" max="10465" width="9" style="45"/>
    <col min="10466" max="10466" width="2.875" style="45" customWidth="1"/>
    <col min="10467" max="10467" width="11.375" style="45" customWidth="1"/>
    <col min="10468" max="10468" width="20.125" style="45" bestFit="1" customWidth="1"/>
    <col min="10469" max="10469" width="25.75" style="45" bestFit="1" customWidth="1"/>
    <col min="10470" max="10470" width="25.375" style="45" customWidth="1"/>
    <col min="10471" max="10471" width="18.375" style="45" bestFit="1" customWidth="1"/>
    <col min="10472" max="10472" width="25.125" style="45" bestFit="1" customWidth="1"/>
    <col min="10473" max="10473" width="29.375" style="45" bestFit="1" customWidth="1"/>
    <col min="10474" max="10474" width="22.125" style="45" bestFit="1" customWidth="1"/>
    <col min="10475" max="10475" width="27.125" style="45" bestFit="1" customWidth="1"/>
    <col min="10476" max="10476" width="20.375" style="45" bestFit="1" customWidth="1"/>
    <col min="10477" max="10480" width="17.375" style="45" customWidth="1"/>
    <col min="10481" max="10482" width="18.375" style="45" bestFit="1" customWidth="1"/>
    <col min="10483" max="10483" width="13.875" style="45" customWidth="1"/>
    <col min="10484" max="10484" width="15.375" style="45" customWidth="1"/>
    <col min="10485" max="10721" width="9" style="45"/>
    <col min="10722" max="10722" width="2.875" style="45" customWidth="1"/>
    <col min="10723" max="10723" width="11.375" style="45" customWidth="1"/>
    <col min="10724" max="10724" width="20.125" style="45" bestFit="1" customWidth="1"/>
    <col min="10725" max="10725" width="25.75" style="45" bestFit="1" customWidth="1"/>
    <col min="10726" max="10726" width="25.375" style="45" customWidth="1"/>
    <col min="10727" max="10727" width="18.375" style="45" bestFit="1" customWidth="1"/>
    <col min="10728" max="10728" width="25.125" style="45" bestFit="1" customWidth="1"/>
    <col min="10729" max="10729" width="29.375" style="45" bestFit="1" customWidth="1"/>
    <col min="10730" max="10730" width="22.125" style="45" bestFit="1" customWidth="1"/>
    <col min="10731" max="10731" width="27.125" style="45" bestFit="1" customWidth="1"/>
    <col min="10732" max="10732" width="20.375" style="45" bestFit="1" customWidth="1"/>
    <col min="10733" max="10736" width="17.375" style="45" customWidth="1"/>
    <col min="10737" max="10738" width="18.375" style="45" bestFit="1" customWidth="1"/>
    <col min="10739" max="10739" width="13.875" style="45" customWidth="1"/>
    <col min="10740" max="10740" width="15.375" style="45" customWidth="1"/>
    <col min="10741" max="10977" width="9" style="45"/>
    <col min="10978" max="10978" width="2.875" style="45" customWidth="1"/>
    <col min="10979" max="10979" width="11.375" style="45" customWidth="1"/>
    <col min="10980" max="10980" width="20.125" style="45" bestFit="1" customWidth="1"/>
    <col min="10981" max="10981" width="25.75" style="45" bestFit="1" customWidth="1"/>
    <col min="10982" max="10982" width="25.375" style="45" customWidth="1"/>
    <col min="10983" max="10983" width="18.375" style="45" bestFit="1" customWidth="1"/>
    <col min="10984" max="10984" width="25.125" style="45" bestFit="1" customWidth="1"/>
    <col min="10985" max="10985" width="29.375" style="45" bestFit="1" customWidth="1"/>
    <col min="10986" max="10986" width="22.125" style="45" bestFit="1" customWidth="1"/>
    <col min="10987" max="10987" width="27.125" style="45" bestFit="1" customWidth="1"/>
    <col min="10988" max="10988" width="20.375" style="45" bestFit="1" customWidth="1"/>
    <col min="10989" max="10992" width="17.375" style="45" customWidth="1"/>
    <col min="10993" max="10994" width="18.375" style="45" bestFit="1" customWidth="1"/>
    <col min="10995" max="10995" width="13.875" style="45" customWidth="1"/>
    <col min="10996" max="10996" width="15.375" style="45" customWidth="1"/>
    <col min="10997" max="11233" width="9" style="45"/>
    <col min="11234" max="11234" width="2.875" style="45" customWidth="1"/>
    <col min="11235" max="11235" width="11.375" style="45" customWidth="1"/>
    <col min="11236" max="11236" width="20.125" style="45" bestFit="1" customWidth="1"/>
    <col min="11237" max="11237" width="25.75" style="45" bestFit="1" customWidth="1"/>
    <col min="11238" max="11238" width="25.375" style="45" customWidth="1"/>
    <col min="11239" max="11239" width="18.375" style="45" bestFit="1" customWidth="1"/>
    <col min="11240" max="11240" width="25.125" style="45" bestFit="1" customWidth="1"/>
    <col min="11241" max="11241" width="29.375" style="45" bestFit="1" customWidth="1"/>
    <col min="11242" max="11242" width="22.125" style="45" bestFit="1" customWidth="1"/>
    <col min="11243" max="11243" width="27.125" style="45" bestFit="1" customWidth="1"/>
    <col min="11244" max="11244" width="20.375" style="45" bestFit="1" customWidth="1"/>
    <col min="11245" max="11248" width="17.375" style="45" customWidth="1"/>
    <col min="11249" max="11250" width="18.375" style="45" bestFit="1" customWidth="1"/>
    <col min="11251" max="11251" width="13.875" style="45" customWidth="1"/>
    <col min="11252" max="11252" width="15.375" style="45" customWidth="1"/>
    <col min="11253" max="11489" width="9" style="45"/>
    <col min="11490" max="11490" width="2.875" style="45" customWidth="1"/>
    <col min="11491" max="11491" width="11.375" style="45" customWidth="1"/>
    <col min="11492" max="11492" width="20.125" style="45" bestFit="1" customWidth="1"/>
    <col min="11493" max="11493" width="25.75" style="45" bestFit="1" customWidth="1"/>
    <col min="11494" max="11494" width="25.375" style="45" customWidth="1"/>
    <col min="11495" max="11495" width="18.375" style="45" bestFit="1" customWidth="1"/>
    <col min="11496" max="11496" width="25.125" style="45" bestFit="1" customWidth="1"/>
    <col min="11497" max="11497" width="29.375" style="45" bestFit="1" customWidth="1"/>
    <col min="11498" max="11498" width="22.125" style="45" bestFit="1" customWidth="1"/>
    <col min="11499" max="11499" width="27.125" style="45" bestFit="1" customWidth="1"/>
    <col min="11500" max="11500" width="20.375" style="45" bestFit="1" customWidth="1"/>
    <col min="11501" max="11504" width="17.375" style="45" customWidth="1"/>
    <col min="11505" max="11506" width="18.375" style="45" bestFit="1" customWidth="1"/>
    <col min="11507" max="11507" width="13.875" style="45" customWidth="1"/>
    <col min="11508" max="11508" width="15.375" style="45" customWidth="1"/>
    <col min="11509" max="11745" width="9" style="45"/>
    <col min="11746" max="11746" width="2.875" style="45" customWidth="1"/>
    <col min="11747" max="11747" width="11.375" style="45" customWidth="1"/>
    <col min="11748" max="11748" width="20.125" style="45" bestFit="1" customWidth="1"/>
    <col min="11749" max="11749" width="25.75" style="45" bestFit="1" customWidth="1"/>
    <col min="11750" max="11750" width="25.375" style="45" customWidth="1"/>
    <col min="11751" max="11751" width="18.375" style="45" bestFit="1" customWidth="1"/>
    <col min="11752" max="11752" width="25.125" style="45" bestFit="1" customWidth="1"/>
    <col min="11753" max="11753" width="29.375" style="45" bestFit="1" customWidth="1"/>
    <col min="11754" max="11754" width="22.125" style="45" bestFit="1" customWidth="1"/>
    <col min="11755" max="11755" width="27.125" style="45" bestFit="1" customWidth="1"/>
    <col min="11756" max="11756" width="20.375" style="45" bestFit="1" customWidth="1"/>
    <col min="11757" max="11760" width="17.375" style="45" customWidth="1"/>
    <col min="11761" max="11762" width="18.375" style="45" bestFit="1" customWidth="1"/>
    <col min="11763" max="11763" width="13.875" style="45" customWidth="1"/>
    <col min="11764" max="11764" width="15.375" style="45" customWidth="1"/>
    <col min="11765" max="12001" width="9" style="45"/>
    <col min="12002" max="12002" width="2.875" style="45" customWidth="1"/>
    <col min="12003" max="12003" width="11.375" style="45" customWidth="1"/>
    <col min="12004" max="12004" width="20.125" style="45" bestFit="1" customWidth="1"/>
    <col min="12005" max="12005" width="25.75" style="45" bestFit="1" customWidth="1"/>
    <col min="12006" max="12006" width="25.375" style="45" customWidth="1"/>
    <col min="12007" max="12007" width="18.375" style="45" bestFit="1" customWidth="1"/>
    <col min="12008" max="12008" width="25.125" style="45" bestFit="1" customWidth="1"/>
    <col min="12009" max="12009" width="29.375" style="45" bestFit="1" customWidth="1"/>
    <col min="12010" max="12010" width="22.125" style="45" bestFit="1" customWidth="1"/>
    <col min="12011" max="12011" width="27.125" style="45" bestFit="1" customWidth="1"/>
    <col min="12012" max="12012" width="20.375" style="45" bestFit="1" customWidth="1"/>
    <col min="12013" max="12016" width="17.375" style="45" customWidth="1"/>
    <col min="12017" max="12018" width="18.375" style="45" bestFit="1" customWidth="1"/>
    <col min="12019" max="12019" width="13.875" style="45" customWidth="1"/>
    <col min="12020" max="12020" width="15.375" style="45" customWidth="1"/>
    <col min="12021" max="12257" width="9" style="45"/>
    <col min="12258" max="12258" width="2.875" style="45" customWidth="1"/>
    <col min="12259" max="12259" width="11.375" style="45" customWidth="1"/>
    <col min="12260" max="12260" width="20.125" style="45" bestFit="1" customWidth="1"/>
    <col min="12261" max="12261" width="25.75" style="45" bestFit="1" customWidth="1"/>
    <col min="12262" max="12262" width="25.375" style="45" customWidth="1"/>
    <col min="12263" max="12263" width="18.375" style="45" bestFit="1" customWidth="1"/>
    <col min="12264" max="12264" width="25.125" style="45" bestFit="1" customWidth="1"/>
    <col min="12265" max="12265" width="29.375" style="45" bestFit="1" customWidth="1"/>
    <col min="12266" max="12266" width="22.125" style="45" bestFit="1" customWidth="1"/>
    <col min="12267" max="12267" width="27.125" style="45" bestFit="1" customWidth="1"/>
    <col min="12268" max="12268" width="20.375" style="45" bestFit="1" customWidth="1"/>
    <col min="12269" max="12272" width="17.375" style="45" customWidth="1"/>
    <col min="12273" max="12274" width="18.375" style="45" bestFit="1" customWidth="1"/>
    <col min="12275" max="12275" width="13.875" style="45" customWidth="1"/>
    <col min="12276" max="12276" width="15.375" style="45" customWidth="1"/>
    <col min="12277" max="12513" width="9" style="45"/>
    <col min="12514" max="12514" width="2.875" style="45" customWidth="1"/>
    <col min="12515" max="12515" width="11.375" style="45" customWidth="1"/>
    <col min="12516" max="12516" width="20.125" style="45" bestFit="1" customWidth="1"/>
    <col min="12517" max="12517" width="25.75" style="45" bestFit="1" customWidth="1"/>
    <col min="12518" max="12518" width="25.375" style="45" customWidth="1"/>
    <col min="12519" max="12519" width="18.375" style="45" bestFit="1" customWidth="1"/>
    <col min="12520" max="12520" width="25.125" style="45" bestFit="1" customWidth="1"/>
    <col min="12521" max="12521" width="29.375" style="45" bestFit="1" customWidth="1"/>
    <col min="12522" max="12522" width="22.125" style="45" bestFit="1" customWidth="1"/>
    <col min="12523" max="12523" width="27.125" style="45" bestFit="1" customWidth="1"/>
    <col min="12524" max="12524" width="20.375" style="45" bestFit="1" customWidth="1"/>
    <col min="12525" max="12528" width="17.375" style="45" customWidth="1"/>
    <col min="12529" max="12530" width="18.375" style="45" bestFit="1" customWidth="1"/>
    <col min="12531" max="12531" width="13.875" style="45" customWidth="1"/>
    <col min="12532" max="12532" width="15.375" style="45" customWidth="1"/>
    <col min="12533" max="12769" width="9" style="45"/>
    <col min="12770" max="12770" width="2.875" style="45" customWidth="1"/>
    <col min="12771" max="12771" width="11.375" style="45" customWidth="1"/>
    <col min="12772" max="12772" width="20.125" style="45" bestFit="1" customWidth="1"/>
    <col min="12773" max="12773" width="25.75" style="45" bestFit="1" customWidth="1"/>
    <col min="12774" max="12774" width="25.375" style="45" customWidth="1"/>
    <col min="12775" max="12775" width="18.375" style="45" bestFit="1" customWidth="1"/>
    <col min="12776" max="12776" width="25.125" style="45" bestFit="1" customWidth="1"/>
    <col min="12777" max="12777" width="29.375" style="45" bestFit="1" customWidth="1"/>
    <col min="12778" max="12778" width="22.125" style="45" bestFit="1" customWidth="1"/>
    <col min="12779" max="12779" width="27.125" style="45" bestFit="1" customWidth="1"/>
    <col min="12780" max="12780" width="20.375" style="45" bestFit="1" customWidth="1"/>
    <col min="12781" max="12784" width="17.375" style="45" customWidth="1"/>
    <col min="12785" max="12786" width="18.375" style="45" bestFit="1" customWidth="1"/>
    <col min="12787" max="12787" width="13.875" style="45" customWidth="1"/>
    <col min="12788" max="12788" width="15.375" style="45" customWidth="1"/>
    <col min="12789" max="13025" width="9" style="45"/>
    <col min="13026" max="13026" width="2.875" style="45" customWidth="1"/>
    <col min="13027" max="13027" width="11.375" style="45" customWidth="1"/>
    <col min="13028" max="13028" width="20.125" style="45" bestFit="1" customWidth="1"/>
    <col min="13029" max="13029" width="25.75" style="45" bestFit="1" customWidth="1"/>
    <col min="13030" max="13030" width="25.375" style="45" customWidth="1"/>
    <col min="13031" max="13031" width="18.375" style="45" bestFit="1" customWidth="1"/>
    <col min="13032" max="13032" width="25.125" style="45" bestFit="1" customWidth="1"/>
    <col min="13033" max="13033" width="29.375" style="45" bestFit="1" customWidth="1"/>
    <col min="13034" max="13034" width="22.125" style="45" bestFit="1" customWidth="1"/>
    <col min="13035" max="13035" width="27.125" style="45" bestFit="1" customWidth="1"/>
    <col min="13036" max="13036" width="20.375" style="45" bestFit="1" customWidth="1"/>
    <col min="13037" max="13040" width="17.375" style="45" customWidth="1"/>
    <col min="13041" max="13042" width="18.375" style="45" bestFit="1" customWidth="1"/>
    <col min="13043" max="13043" width="13.875" style="45" customWidth="1"/>
    <col min="13044" max="13044" width="15.375" style="45" customWidth="1"/>
    <col min="13045" max="13281" width="9" style="45"/>
    <col min="13282" max="13282" width="2.875" style="45" customWidth="1"/>
    <col min="13283" max="13283" width="11.375" style="45" customWidth="1"/>
    <col min="13284" max="13284" width="20.125" style="45" bestFit="1" customWidth="1"/>
    <col min="13285" max="13285" width="25.75" style="45" bestFit="1" customWidth="1"/>
    <col min="13286" max="13286" width="25.375" style="45" customWidth="1"/>
    <col min="13287" max="13287" width="18.375" style="45" bestFit="1" customWidth="1"/>
    <col min="13288" max="13288" width="25.125" style="45" bestFit="1" customWidth="1"/>
    <col min="13289" max="13289" width="29.375" style="45" bestFit="1" customWidth="1"/>
    <col min="13290" max="13290" width="22.125" style="45" bestFit="1" customWidth="1"/>
    <col min="13291" max="13291" width="27.125" style="45" bestFit="1" customWidth="1"/>
    <col min="13292" max="13292" width="20.375" style="45" bestFit="1" customWidth="1"/>
    <col min="13293" max="13296" width="17.375" style="45" customWidth="1"/>
    <col min="13297" max="13298" width="18.375" style="45" bestFit="1" customWidth="1"/>
    <col min="13299" max="13299" width="13.875" style="45" customWidth="1"/>
    <col min="13300" max="13300" width="15.375" style="45" customWidth="1"/>
    <col min="13301" max="13537" width="9" style="45"/>
    <col min="13538" max="13538" width="2.875" style="45" customWidth="1"/>
    <col min="13539" max="13539" width="11.375" style="45" customWidth="1"/>
    <col min="13540" max="13540" width="20.125" style="45" bestFit="1" customWidth="1"/>
    <col min="13541" max="13541" width="25.75" style="45" bestFit="1" customWidth="1"/>
    <col min="13542" max="13542" width="25.375" style="45" customWidth="1"/>
    <col min="13543" max="13543" width="18.375" style="45" bestFit="1" customWidth="1"/>
    <col min="13544" max="13544" width="25.125" style="45" bestFit="1" customWidth="1"/>
    <col min="13545" max="13545" width="29.375" style="45" bestFit="1" customWidth="1"/>
    <col min="13546" max="13546" width="22.125" style="45" bestFit="1" customWidth="1"/>
    <col min="13547" max="13547" width="27.125" style="45" bestFit="1" customWidth="1"/>
    <col min="13548" max="13548" width="20.375" style="45" bestFit="1" customWidth="1"/>
    <col min="13549" max="13552" width="17.375" style="45" customWidth="1"/>
    <col min="13553" max="13554" width="18.375" style="45" bestFit="1" customWidth="1"/>
    <col min="13555" max="13555" width="13.875" style="45" customWidth="1"/>
    <col min="13556" max="13556" width="15.375" style="45" customWidth="1"/>
    <col min="13557" max="13793" width="9" style="45"/>
    <col min="13794" max="13794" width="2.875" style="45" customWidth="1"/>
    <col min="13795" max="13795" width="11.375" style="45" customWidth="1"/>
    <col min="13796" max="13796" width="20.125" style="45" bestFit="1" customWidth="1"/>
    <col min="13797" max="13797" width="25.75" style="45" bestFit="1" customWidth="1"/>
    <col min="13798" max="13798" width="25.375" style="45" customWidth="1"/>
    <col min="13799" max="13799" width="18.375" style="45" bestFit="1" customWidth="1"/>
    <col min="13800" max="13800" width="25.125" style="45" bestFit="1" customWidth="1"/>
    <col min="13801" max="13801" width="29.375" style="45" bestFit="1" customWidth="1"/>
    <col min="13802" max="13802" width="22.125" style="45" bestFit="1" customWidth="1"/>
    <col min="13803" max="13803" width="27.125" style="45" bestFit="1" customWidth="1"/>
    <col min="13804" max="13804" width="20.375" style="45" bestFit="1" customWidth="1"/>
    <col min="13805" max="13808" width="17.375" style="45" customWidth="1"/>
    <col min="13809" max="13810" width="18.375" style="45" bestFit="1" customWidth="1"/>
    <col min="13811" max="13811" width="13.875" style="45" customWidth="1"/>
    <col min="13812" max="13812" width="15.375" style="45" customWidth="1"/>
    <col min="13813" max="14049" width="9" style="45"/>
    <col min="14050" max="14050" width="2.875" style="45" customWidth="1"/>
    <col min="14051" max="14051" width="11.375" style="45" customWidth="1"/>
    <col min="14052" max="14052" width="20.125" style="45" bestFit="1" customWidth="1"/>
    <col min="14053" max="14053" width="25.75" style="45" bestFit="1" customWidth="1"/>
    <col min="14054" max="14054" width="25.375" style="45" customWidth="1"/>
    <col min="14055" max="14055" width="18.375" style="45" bestFit="1" customWidth="1"/>
    <col min="14056" max="14056" width="25.125" style="45" bestFit="1" customWidth="1"/>
    <col min="14057" max="14057" width="29.375" style="45" bestFit="1" customWidth="1"/>
    <col min="14058" max="14058" width="22.125" style="45" bestFit="1" customWidth="1"/>
    <col min="14059" max="14059" width="27.125" style="45" bestFit="1" customWidth="1"/>
    <col min="14060" max="14060" width="20.375" style="45" bestFit="1" customWidth="1"/>
    <col min="14061" max="14064" width="17.375" style="45" customWidth="1"/>
    <col min="14065" max="14066" width="18.375" style="45" bestFit="1" customWidth="1"/>
    <col min="14067" max="14067" width="13.875" style="45" customWidth="1"/>
    <col min="14068" max="14068" width="15.375" style="45" customWidth="1"/>
    <col min="14069" max="14305" width="9" style="45"/>
    <col min="14306" max="14306" width="2.875" style="45" customWidth="1"/>
    <col min="14307" max="14307" width="11.375" style="45" customWidth="1"/>
    <col min="14308" max="14308" width="20.125" style="45" bestFit="1" customWidth="1"/>
    <col min="14309" max="14309" width="25.75" style="45" bestFit="1" customWidth="1"/>
    <col min="14310" max="14310" width="25.375" style="45" customWidth="1"/>
    <col min="14311" max="14311" width="18.375" style="45" bestFit="1" customWidth="1"/>
    <col min="14312" max="14312" width="25.125" style="45" bestFit="1" customWidth="1"/>
    <col min="14313" max="14313" width="29.375" style="45" bestFit="1" customWidth="1"/>
    <col min="14314" max="14314" width="22.125" style="45" bestFit="1" customWidth="1"/>
    <col min="14315" max="14315" width="27.125" style="45" bestFit="1" customWidth="1"/>
    <col min="14316" max="14316" width="20.375" style="45" bestFit="1" customWidth="1"/>
    <col min="14317" max="14320" width="17.375" style="45" customWidth="1"/>
    <col min="14321" max="14322" width="18.375" style="45" bestFit="1" customWidth="1"/>
    <col min="14323" max="14323" width="13.875" style="45" customWidth="1"/>
    <col min="14324" max="14324" width="15.375" style="45" customWidth="1"/>
    <col min="14325" max="14561" width="9" style="45"/>
    <col min="14562" max="14562" width="2.875" style="45" customWidth="1"/>
    <col min="14563" max="14563" width="11.375" style="45" customWidth="1"/>
    <col min="14564" max="14564" width="20.125" style="45" bestFit="1" customWidth="1"/>
    <col min="14565" max="14565" width="25.75" style="45" bestFit="1" customWidth="1"/>
    <col min="14566" max="14566" width="25.375" style="45" customWidth="1"/>
    <col min="14567" max="14567" width="18.375" style="45" bestFit="1" customWidth="1"/>
    <col min="14568" max="14568" width="25.125" style="45" bestFit="1" customWidth="1"/>
    <col min="14569" max="14569" width="29.375" style="45" bestFit="1" customWidth="1"/>
    <col min="14570" max="14570" width="22.125" style="45" bestFit="1" customWidth="1"/>
    <col min="14571" max="14571" width="27.125" style="45" bestFit="1" customWidth="1"/>
    <col min="14572" max="14572" width="20.375" style="45" bestFit="1" customWidth="1"/>
    <col min="14573" max="14576" width="17.375" style="45" customWidth="1"/>
    <col min="14577" max="14578" width="18.375" style="45" bestFit="1" customWidth="1"/>
    <col min="14579" max="14579" width="13.875" style="45" customWidth="1"/>
    <col min="14580" max="14580" width="15.375" style="45" customWidth="1"/>
    <col min="14581" max="14817" width="9" style="45"/>
    <col min="14818" max="14818" width="2.875" style="45" customWidth="1"/>
    <col min="14819" max="14819" width="11.375" style="45" customWidth="1"/>
    <col min="14820" max="14820" width="20.125" style="45" bestFit="1" customWidth="1"/>
    <col min="14821" max="14821" width="25.75" style="45" bestFit="1" customWidth="1"/>
    <col min="14822" max="14822" width="25.375" style="45" customWidth="1"/>
    <col min="14823" max="14823" width="18.375" style="45" bestFit="1" customWidth="1"/>
    <col min="14824" max="14824" width="25.125" style="45" bestFit="1" customWidth="1"/>
    <col min="14825" max="14825" width="29.375" style="45" bestFit="1" customWidth="1"/>
    <col min="14826" max="14826" width="22.125" style="45" bestFit="1" customWidth="1"/>
    <col min="14827" max="14827" width="27.125" style="45" bestFit="1" customWidth="1"/>
    <col min="14828" max="14828" width="20.375" style="45" bestFit="1" customWidth="1"/>
    <col min="14829" max="14832" width="17.375" style="45" customWidth="1"/>
    <col min="14833" max="14834" width="18.375" style="45" bestFit="1" customWidth="1"/>
    <col min="14835" max="14835" width="13.875" style="45" customWidth="1"/>
    <col min="14836" max="14836" width="15.375" style="45" customWidth="1"/>
    <col min="14837" max="15073" width="9" style="45"/>
    <col min="15074" max="15074" width="2.875" style="45" customWidth="1"/>
    <col min="15075" max="15075" width="11.375" style="45" customWidth="1"/>
    <col min="15076" max="15076" width="20.125" style="45" bestFit="1" customWidth="1"/>
    <col min="15077" max="15077" width="25.75" style="45" bestFit="1" customWidth="1"/>
    <col min="15078" max="15078" width="25.375" style="45" customWidth="1"/>
    <col min="15079" max="15079" width="18.375" style="45" bestFit="1" customWidth="1"/>
    <col min="15080" max="15080" width="25.125" style="45" bestFit="1" customWidth="1"/>
    <col min="15081" max="15081" width="29.375" style="45" bestFit="1" customWidth="1"/>
    <col min="15082" max="15082" width="22.125" style="45" bestFit="1" customWidth="1"/>
    <col min="15083" max="15083" width="27.125" style="45" bestFit="1" customWidth="1"/>
    <col min="15084" max="15084" width="20.375" style="45" bestFit="1" customWidth="1"/>
    <col min="15085" max="15088" width="17.375" style="45" customWidth="1"/>
    <col min="15089" max="15090" width="18.375" style="45" bestFit="1" customWidth="1"/>
    <col min="15091" max="15091" width="13.875" style="45" customWidth="1"/>
    <col min="15092" max="15092" width="15.375" style="45" customWidth="1"/>
    <col min="15093" max="15329" width="9" style="45"/>
    <col min="15330" max="15330" width="2.875" style="45" customWidth="1"/>
    <col min="15331" max="15331" width="11.375" style="45" customWidth="1"/>
    <col min="15332" max="15332" width="20.125" style="45" bestFit="1" customWidth="1"/>
    <col min="15333" max="15333" width="25.75" style="45" bestFit="1" customWidth="1"/>
    <col min="15334" max="15334" width="25.375" style="45" customWidth="1"/>
    <col min="15335" max="15335" width="18.375" style="45" bestFit="1" customWidth="1"/>
    <col min="15336" max="15336" width="25.125" style="45" bestFit="1" customWidth="1"/>
    <col min="15337" max="15337" width="29.375" style="45" bestFit="1" customWidth="1"/>
    <col min="15338" max="15338" width="22.125" style="45" bestFit="1" customWidth="1"/>
    <col min="15339" max="15339" width="27.125" style="45" bestFit="1" customWidth="1"/>
    <col min="15340" max="15340" width="20.375" style="45" bestFit="1" customWidth="1"/>
    <col min="15341" max="15344" width="17.375" style="45" customWidth="1"/>
    <col min="15345" max="15346" width="18.375" style="45" bestFit="1" customWidth="1"/>
    <col min="15347" max="15347" width="13.875" style="45" customWidth="1"/>
    <col min="15348" max="15348" width="15.375" style="45" customWidth="1"/>
    <col min="15349" max="15585" width="9" style="45"/>
    <col min="15586" max="15586" width="2.875" style="45" customWidth="1"/>
    <col min="15587" max="15587" width="11.375" style="45" customWidth="1"/>
    <col min="15588" max="15588" width="20.125" style="45" bestFit="1" customWidth="1"/>
    <col min="15589" max="15589" width="25.75" style="45" bestFit="1" customWidth="1"/>
    <col min="15590" max="15590" width="25.375" style="45" customWidth="1"/>
    <col min="15591" max="15591" width="18.375" style="45" bestFit="1" customWidth="1"/>
    <col min="15592" max="15592" width="25.125" style="45" bestFit="1" customWidth="1"/>
    <col min="15593" max="15593" width="29.375" style="45" bestFit="1" customWidth="1"/>
    <col min="15594" max="15594" width="22.125" style="45" bestFit="1" customWidth="1"/>
    <col min="15595" max="15595" width="27.125" style="45" bestFit="1" customWidth="1"/>
    <col min="15596" max="15596" width="20.375" style="45" bestFit="1" customWidth="1"/>
    <col min="15597" max="15600" width="17.375" style="45" customWidth="1"/>
    <col min="15601" max="15602" width="18.375" style="45" bestFit="1" customWidth="1"/>
    <col min="15603" max="15603" width="13.875" style="45" customWidth="1"/>
    <col min="15604" max="15604" width="15.375" style="45" customWidth="1"/>
    <col min="15605" max="15841" width="9" style="45"/>
    <col min="15842" max="15842" width="2.875" style="45" customWidth="1"/>
    <col min="15843" max="15843" width="11.375" style="45" customWidth="1"/>
    <col min="15844" max="15844" width="20.125" style="45" bestFit="1" customWidth="1"/>
    <col min="15845" max="15845" width="25.75" style="45" bestFit="1" customWidth="1"/>
    <col min="15846" max="15846" width="25.375" style="45" customWidth="1"/>
    <col min="15847" max="15847" width="18.375" style="45" bestFit="1" customWidth="1"/>
    <col min="15848" max="15848" width="25.125" style="45" bestFit="1" customWidth="1"/>
    <col min="15849" max="15849" width="29.375" style="45" bestFit="1" customWidth="1"/>
    <col min="15850" max="15850" width="22.125" style="45" bestFit="1" customWidth="1"/>
    <col min="15851" max="15851" width="27.125" style="45" bestFit="1" customWidth="1"/>
    <col min="15852" max="15852" width="20.375" style="45" bestFit="1" customWidth="1"/>
    <col min="15853" max="15856" width="17.375" style="45" customWidth="1"/>
    <col min="15857" max="15858" width="18.375" style="45" bestFit="1" customWidth="1"/>
    <col min="15859" max="15859" width="13.875" style="45" customWidth="1"/>
    <col min="15860" max="15860" width="15.375" style="45" customWidth="1"/>
    <col min="15861" max="16097" width="9" style="45"/>
    <col min="16098" max="16098" width="2.875" style="45" customWidth="1"/>
    <col min="16099" max="16099" width="11.375" style="45" customWidth="1"/>
    <col min="16100" max="16100" width="20.125" style="45" bestFit="1" customWidth="1"/>
    <col min="16101" max="16101" width="25.75" style="45" bestFit="1" customWidth="1"/>
    <col min="16102" max="16102" width="25.375" style="45" customWidth="1"/>
    <col min="16103" max="16103" width="18.375" style="45" bestFit="1" customWidth="1"/>
    <col min="16104" max="16104" width="25.125" style="45" bestFit="1" customWidth="1"/>
    <col min="16105" max="16105" width="29.375" style="45" bestFit="1" customWidth="1"/>
    <col min="16106" max="16106" width="22.125" style="45" bestFit="1" customWidth="1"/>
    <col min="16107" max="16107" width="27.125" style="45" bestFit="1" customWidth="1"/>
    <col min="16108" max="16108" width="20.375" style="45" bestFit="1" customWidth="1"/>
    <col min="16109" max="16112" width="17.375" style="45" customWidth="1"/>
    <col min="16113" max="16114" width="18.375" style="45" bestFit="1" customWidth="1"/>
    <col min="16115" max="16115" width="13.875" style="45" customWidth="1"/>
    <col min="16116" max="16116" width="15.375" style="45" customWidth="1"/>
    <col min="16117" max="16384" width="9" style="45"/>
  </cols>
  <sheetData>
    <row r="1" spans="1:25" s="43" customFormat="1" ht="17.25">
      <c r="A1" s="41"/>
      <c r="B1" s="42" t="s">
        <v>81</v>
      </c>
      <c r="C1" s="42"/>
      <c r="D1" s="42"/>
      <c r="E1" s="42"/>
      <c r="F1" s="42"/>
      <c r="G1" s="42"/>
      <c r="H1" s="42"/>
      <c r="I1" s="42"/>
      <c r="J1" s="42"/>
      <c r="K1" s="42"/>
      <c r="L1" s="42"/>
      <c r="M1" s="42"/>
      <c r="N1" s="41"/>
      <c r="O1" s="41"/>
      <c r="P1" s="41"/>
      <c r="Q1" s="41"/>
      <c r="R1" s="41"/>
      <c r="S1" s="41"/>
      <c r="T1" s="41"/>
      <c r="U1" s="41"/>
      <c r="V1" s="41"/>
      <c r="W1" s="41"/>
      <c r="X1" s="41"/>
      <c r="Y1" s="41"/>
    </row>
    <row r="2" spans="1:25" s="5" customFormat="1" ht="17.25">
      <c r="A2" s="3"/>
      <c r="B2" s="44" t="s">
        <v>556</v>
      </c>
      <c r="C2" s="44"/>
      <c r="D2" s="44"/>
      <c r="E2" s="44"/>
      <c r="F2" s="44"/>
      <c r="G2" s="44"/>
      <c r="H2" s="44"/>
      <c r="I2" s="4"/>
      <c r="J2" s="4"/>
      <c r="K2" s="4"/>
      <c r="L2" s="4"/>
      <c r="M2" s="4"/>
      <c r="N2" s="3"/>
      <c r="O2" s="3"/>
      <c r="P2" s="3"/>
      <c r="Q2" s="3"/>
      <c r="R2" s="3"/>
      <c r="S2" s="3"/>
      <c r="T2" s="3"/>
      <c r="U2" s="3"/>
      <c r="V2" s="3"/>
      <c r="W2" s="3"/>
      <c r="X2" s="3"/>
      <c r="Y2" s="3"/>
    </row>
    <row r="3" spans="1:25">
      <c r="B3" s="327" t="s">
        <v>557</v>
      </c>
      <c r="C3" s="46"/>
      <c r="D3" s="46"/>
      <c r="E3" s="46"/>
      <c r="F3" s="46"/>
      <c r="G3" s="46"/>
      <c r="H3" s="46"/>
    </row>
    <row r="4" spans="1:25">
      <c r="B4" s="328" t="s">
        <v>481</v>
      </c>
      <c r="C4" s="46"/>
      <c r="D4" s="46"/>
      <c r="E4" s="46"/>
      <c r="F4" s="46"/>
      <c r="G4" s="46"/>
      <c r="H4" s="46"/>
    </row>
    <row r="5" spans="1:25">
      <c r="B5" s="328" t="s">
        <v>540</v>
      </c>
      <c r="C5" s="46"/>
      <c r="D5" s="46"/>
      <c r="E5" s="46"/>
      <c r="F5" s="46"/>
      <c r="G5" s="46"/>
      <c r="H5" s="46"/>
    </row>
    <row r="6" spans="1:25">
      <c r="B6" s="305" t="s">
        <v>480</v>
      </c>
      <c r="C6" s="46"/>
      <c r="D6" s="49"/>
      <c r="E6" s="46"/>
      <c r="F6" s="33"/>
      <c r="G6" s="46"/>
      <c r="H6" s="46"/>
      <c r="K6" s="48"/>
    </row>
    <row r="7" spans="1:25" s="5" customFormat="1" ht="34.5">
      <c r="B7" s="241" t="s">
        <v>473</v>
      </c>
      <c r="C7" s="240" t="s">
        <v>84</v>
      </c>
      <c r="D7" s="241" t="s">
        <v>83</v>
      </c>
      <c r="E7" s="241" t="s">
        <v>82</v>
      </c>
      <c r="G7" s="49"/>
      <c r="H7" s="49"/>
      <c r="I7" s="49"/>
      <c r="J7" s="49"/>
      <c r="K7" s="48"/>
      <c r="L7" s="45"/>
      <c r="M7" s="45"/>
      <c r="N7" s="45"/>
    </row>
    <row r="8" spans="1:25" s="5" customFormat="1">
      <c r="B8" s="51" t="s">
        <v>85</v>
      </c>
      <c r="C8" s="19" t="s">
        <v>435</v>
      </c>
      <c r="D8" s="19" t="s">
        <v>435</v>
      </c>
      <c r="E8" s="52">
        <v>3</v>
      </c>
      <c r="G8" s="33"/>
      <c r="H8" s="33"/>
      <c r="I8" s="33"/>
      <c r="J8" s="33"/>
      <c r="K8" s="45"/>
      <c r="L8" s="45"/>
      <c r="M8" s="45"/>
      <c r="N8" s="45"/>
    </row>
    <row r="9" spans="1:25" s="5" customFormat="1">
      <c r="B9" s="51" t="s">
        <v>86</v>
      </c>
      <c r="C9" s="19" t="s">
        <v>435</v>
      </c>
      <c r="D9" s="19" t="s">
        <v>435</v>
      </c>
      <c r="E9" s="19">
        <v>2</v>
      </c>
      <c r="G9" s="53"/>
      <c r="H9" s="53"/>
      <c r="I9" s="53"/>
      <c r="J9" s="53"/>
      <c r="K9" s="45"/>
      <c r="L9" s="45"/>
      <c r="M9" s="45"/>
      <c r="N9" s="45"/>
    </row>
    <row r="10" spans="1:25" s="5" customFormat="1" ht="15" customHeight="1">
      <c r="B10" s="51" t="s">
        <v>33</v>
      </c>
      <c r="C10" s="19" t="s">
        <v>435</v>
      </c>
      <c r="D10" s="19" t="s">
        <v>435</v>
      </c>
      <c r="E10" s="19">
        <v>5</v>
      </c>
      <c r="G10" s="53"/>
      <c r="H10" s="53"/>
      <c r="I10" s="53"/>
      <c r="J10" s="53"/>
      <c r="K10" s="45"/>
      <c r="L10" s="45"/>
      <c r="M10" s="45"/>
      <c r="N10" s="45"/>
    </row>
    <row r="11" spans="1:25" s="54" customFormat="1">
      <c r="B11" s="55"/>
      <c r="C11" s="56"/>
      <c r="D11" s="57"/>
      <c r="E11" s="57"/>
      <c r="F11" s="57"/>
      <c r="G11" s="57"/>
      <c r="H11" s="57"/>
      <c r="I11" s="58"/>
      <c r="J11" s="58"/>
      <c r="K11" s="45"/>
      <c r="L11" s="45"/>
      <c r="R11" s="59"/>
    </row>
    <row r="12" spans="1:25" s="5" customFormat="1" ht="17.25">
      <c r="A12" s="3"/>
      <c r="B12" s="44" t="s">
        <v>474</v>
      </c>
      <c r="C12" s="44"/>
      <c r="D12" s="44"/>
      <c r="E12" s="44"/>
      <c r="F12" s="44"/>
      <c r="G12" s="44"/>
      <c r="H12" s="44"/>
      <c r="I12" s="4"/>
      <c r="J12" s="4"/>
      <c r="K12" s="4"/>
      <c r="L12" s="4"/>
      <c r="M12" s="4"/>
      <c r="N12" s="3"/>
      <c r="O12" s="3"/>
      <c r="P12" s="3"/>
      <c r="Q12" s="3"/>
      <c r="R12" s="3"/>
      <c r="S12" s="3"/>
      <c r="T12" s="3"/>
      <c r="U12" s="3"/>
      <c r="V12" s="3"/>
      <c r="W12" s="3"/>
      <c r="X12" s="3"/>
      <c r="Y12" s="3"/>
    </row>
    <row r="13" spans="1:25" s="327" customFormat="1">
      <c r="B13" s="327" t="s">
        <v>529</v>
      </c>
      <c r="G13" s="332"/>
      <c r="H13" s="332"/>
      <c r="M13" s="333"/>
      <c r="N13" s="334"/>
      <c r="O13" s="27"/>
      <c r="Q13" s="27"/>
      <c r="R13" s="27"/>
      <c r="S13" s="27"/>
      <c r="T13" s="27"/>
      <c r="U13" s="27"/>
      <c r="V13" s="27"/>
      <c r="W13" s="27"/>
      <c r="X13" s="27"/>
      <c r="Y13" s="27"/>
    </row>
    <row r="14" spans="1:25" s="327" customFormat="1">
      <c r="B14" s="355" t="s">
        <v>87</v>
      </c>
      <c r="C14" s="355"/>
      <c r="D14" s="355"/>
      <c r="E14" s="355"/>
      <c r="G14" s="328"/>
      <c r="M14" s="333"/>
      <c r="N14" s="334"/>
      <c r="O14" s="27"/>
      <c r="Q14" s="27"/>
      <c r="R14" s="27"/>
      <c r="S14" s="27"/>
      <c r="T14" s="27"/>
      <c r="U14" s="27"/>
      <c r="V14" s="27"/>
      <c r="W14" s="27"/>
      <c r="X14" s="27"/>
      <c r="Y14" s="27"/>
    </row>
    <row r="15" spans="1:25" s="327" customFormat="1">
      <c r="B15" s="328" t="s">
        <v>481</v>
      </c>
      <c r="F15" s="335"/>
      <c r="G15" s="328"/>
      <c r="M15" s="333"/>
      <c r="N15" s="334"/>
      <c r="O15" s="27"/>
      <c r="Q15" s="27"/>
      <c r="R15" s="27"/>
      <c r="S15" s="27"/>
      <c r="T15" s="27"/>
      <c r="U15" s="27"/>
      <c r="V15" s="27"/>
      <c r="W15" s="27"/>
      <c r="X15" s="27"/>
      <c r="Y15" s="27"/>
    </row>
    <row r="16" spans="1:25" s="327" customFormat="1">
      <c r="B16" s="328" t="s">
        <v>502</v>
      </c>
      <c r="M16" s="333"/>
      <c r="N16" s="334"/>
      <c r="O16" s="27"/>
      <c r="Q16" s="27"/>
      <c r="R16" s="27"/>
      <c r="S16" s="27"/>
      <c r="T16" s="27"/>
      <c r="U16" s="27"/>
      <c r="V16" s="27"/>
      <c r="W16" s="27"/>
      <c r="X16" s="27"/>
      <c r="Y16" s="27"/>
    </row>
    <row r="17" spans="1:25">
      <c r="B17" s="305" t="s">
        <v>436</v>
      </c>
      <c r="F17" s="249" t="s">
        <v>88</v>
      </c>
      <c r="G17" s="47"/>
      <c r="H17" s="249" t="s">
        <v>89</v>
      </c>
      <c r="L17" s="305"/>
      <c r="M17" s="60"/>
      <c r="N17" s="60"/>
      <c r="O17" s="5"/>
      <c r="P17" s="5"/>
      <c r="Q17" s="5"/>
      <c r="R17" s="5"/>
      <c r="S17" s="5"/>
      <c r="T17" s="5"/>
      <c r="U17" s="5"/>
      <c r="V17" s="5"/>
      <c r="W17" s="5"/>
      <c r="X17" s="5"/>
      <c r="Y17" s="5"/>
    </row>
    <row r="18" spans="1:25" s="327" customFormat="1" ht="51.75">
      <c r="B18" s="330" t="s">
        <v>90</v>
      </c>
      <c r="C18" s="330" t="s">
        <v>91</v>
      </c>
      <c r="D18" s="330" t="s">
        <v>92</v>
      </c>
      <c r="E18" s="61" t="s">
        <v>518</v>
      </c>
      <c r="F18" s="61" t="s">
        <v>526</v>
      </c>
      <c r="G18" s="61" t="s">
        <v>519</v>
      </c>
      <c r="H18" s="61" t="s">
        <v>520</v>
      </c>
      <c r="I18" s="61" t="s">
        <v>521</v>
      </c>
      <c r="J18" s="61" t="s">
        <v>94</v>
      </c>
      <c r="K18" s="61" t="s">
        <v>522</v>
      </c>
      <c r="L18" s="61" t="s">
        <v>523</v>
      </c>
      <c r="M18" s="61" t="s">
        <v>524</v>
      </c>
      <c r="N18" s="61" t="s">
        <v>525</v>
      </c>
      <c r="O18" s="61" t="s">
        <v>100</v>
      </c>
      <c r="P18" s="61" t="s">
        <v>503</v>
      </c>
      <c r="Q18" s="61" t="s">
        <v>504</v>
      </c>
      <c r="R18" s="61" t="s">
        <v>505</v>
      </c>
      <c r="S18" s="61" t="s">
        <v>530</v>
      </c>
      <c r="T18" s="61" t="s">
        <v>531</v>
      </c>
      <c r="U18" s="330" t="s">
        <v>101</v>
      </c>
      <c r="V18" s="330" t="s">
        <v>102</v>
      </c>
      <c r="W18" s="61" t="s">
        <v>103</v>
      </c>
      <c r="Y18" s="27"/>
    </row>
    <row r="19" spans="1:25">
      <c r="B19" s="62">
        <v>1</v>
      </c>
      <c r="C19" s="63" t="s">
        <v>437</v>
      </c>
      <c r="D19" s="52" t="s">
        <v>104</v>
      </c>
      <c r="E19" s="152" t="s">
        <v>256</v>
      </c>
      <c r="F19" s="52">
        <v>2022</v>
      </c>
      <c r="G19" s="52">
        <v>2023</v>
      </c>
      <c r="H19" s="52" t="s">
        <v>438</v>
      </c>
      <c r="I19" s="52" t="s">
        <v>186</v>
      </c>
      <c r="J19" s="326">
        <v>300</v>
      </c>
      <c r="K19" s="326">
        <v>300</v>
      </c>
      <c r="L19" s="326">
        <v>150</v>
      </c>
      <c r="M19" s="326">
        <v>50</v>
      </c>
      <c r="N19" s="326">
        <v>350</v>
      </c>
      <c r="O19" s="52">
        <v>20</v>
      </c>
      <c r="P19" s="351">
        <v>7.0000000000000007E-2</v>
      </c>
      <c r="Q19" s="318">
        <v>1.1000000000000001</v>
      </c>
      <c r="R19" s="318">
        <v>0.2</v>
      </c>
      <c r="S19" s="88" t="s">
        <v>465</v>
      </c>
      <c r="T19" s="52" t="s">
        <v>119</v>
      </c>
      <c r="U19" s="52" t="s">
        <v>105</v>
      </c>
      <c r="V19" s="52" t="s">
        <v>106</v>
      </c>
      <c r="W19" s="52" t="s">
        <v>107</v>
      </c>
      <c r="Y19" s="5"/>
    </row>
    <row r="20" spans="1:25" ht="19.5" customHeight="1">
      <c r="B20" s="62">
        <v>2</v>
      </c>
      <c r="C20" s="63" t="s">
        <v>454</v>
      </c>
      <c r="D20" s="52" t="s">
        <v>108</v>
      </c>
      <c r="E20" s="152" t="s">
        <v>455</v>
      </c>
      <c r="F20" s="52">
        <v>2013</v>
      </c>
      <c r="G20" s="52">
        <v>2014</v>
      </c>
      <c r="H20" s="52">
        <v>2024</v>
      </c>
      <c r="I20" s="52" t="s">
        <v>541</v>
      </c>
      <c r="J20" s="329">
        <v>300</v>
      </c>
      <c r="K20" s="329">
        <v>300</v>
      </c>
      <c r="L20" s="329">
        <v>320</v>
      </c>
      <c r="M20" s="329">
        <v>400</v>
      </c>
      <c r="N20" s="329">
        <v>0</v>
      </c>
      <c r="O20" s="52">
        <v>20</v>
      </c>
      <c r="P20" s="351">
        <v>0.19</v>
      </c>
      <c r="Q20" s="318">
        <v>1.8</v>
      </c>
      <c r="R20" s="318">
        <v>1.8</v>
      </c>
      <c r="S20" s="52" t="s">
        <v>122</v>
      </c>
      <c r="T20" s="52" t="s">
        <v>122</v>
      </c>
      <c r="U20" s="52" t="s">
        <v>513</v>
      </c>
      <c r="V20" s="52" t="s">
        <v>106</v>
      </c>
      <c r="W20" s="52" t="s">
        <v>453</v>
      </c>
      <c r="Y20" s="5"/>
    </row>
    <row r="21" spans="1:25">
      <c r="B21" s="62">
        <v>3</v>
      </c>
      <c r="C21" s="62"/>
      <c r="D21" s="52"/>
      <c r="E21" s="62"/>
      <c r="F21" s="52"/>
      <c r="G21" s="306"/>
      <c r="H21" s="62"/>
      <c r="I21" s="62"/>
      <c r="J21" s="62"/>
      <c r="K21" s="62"/>
      <c r="L21" s="62"/>
      <c r="M21" s="62"/>
      <c r="N21" s="62"/>
      <c r="O21" s="62"/>
      <c r="P21" s="64"/>
      <c r="Q21" s="62"/>
      <c r="R21" s="62"/>
      <c r="S21" s="62"/>
      <c r="T21" s="62"/>
      <c r="U21" s="65"/>
      <c r="V21" s="62"/>
      <c r="W21" s="66"/>
      <c r="Y21" s="5"/>
    </row>
    <row r="22" spans="1:25">
      <c r="B22" s="309"/>
      <c r="C22" s="309"/>
      <c r="D22" s="316"/>
      <c r="E22" s="309"/>
      <c r="F22" s="316"/>
      <c r="G22" s="317"/>
      <c r="H22" s="317"/>
      <c r="I22" s="309"/>
      <c r="J22" s="309"/>
      <c r="K22" s="309"/>
      <c r="L22" s="309"/>
      <c r="M22" s="309"/>
      <c r="N22" s="309"/>
      <c r="O22" s="309"/>
      <c r="P22" s="309"/>
      <c r="Q22" s="309"/>
      <c r="R22" s="71"/>
      <c r="S22" s="309"/>
      <c r="T22" s="309"/>
      <c r="U22" s="309"/>
      <c r="V22" s="310"/>
      <c r="W22" s="309"/>
      <c r="X22" s="28"/>
      <c r="Y22" s="5"/>
    </row>
    <row r="23" spans="1:25" s="5" customFormat="1" ht="17.25">
      <c r="A23" s="3"/>
      <c r="B23" s="44" t="s">
        <v>475</v>
      </c>
      <c r="C23" s="44"/>
      <c r="D23" s="67"/>
      <c r="E23" s="44"/>
      <c r="F23" s="44"/>
      <c r="G23" s="44"/>
      <c r="H23" s="44"/>
      <c r="I23" s="4"/>
      <c r="J23" s="4"/>
      <c r="K23" s="4"/>
      <c r="L23" s="4"/>
      <c r="M23" s="4"/>
      <c r="N23" s="3"/>
      <c r="O23" s="3"/>
      <c r="P23" s="3"/>
      <c r="Q23" s="3"/>
      <c r="R23" s="3"/>
      <c r="S23" s="3"/>
      <c r="T23" s="4"/>
      <c r="U23" s="4"/>
      <c r="V23" s="3"/>
      <c r="W23" s="3"/>
      <c r="X23" s="3"/>
      <c r="Y23" s="3"/>
    </row>
    <row r="24" spans="1:25" s="327" customFormat="1" ht="17.25">
      <c r="B24" s="327" t="s">
        <v>529</v>
      </c>
      <c r="D24" s="333"/>
      <c r="N24" s="336"/>
      <c r="O24" s="336"/>
      <c r="P24" s="336"/>
      <c r="Q24" s="336"/>
      <c r="S24" s="336"/>
      <c r="V24" s="336"/>
      <c r="W24" s="336"/>
      <c r="X24" s="336"/>
      <c r="Y24" s="336"/>
    </row>
    <row r="25" spans="1:25" s="327" customFormat="1">
      <c r="B25" s="328" t="s">
        <v>87</v>
      </c>
      <c r="D25" s="333"/>
    </row>
    <row r="26" spans="1:25" s="327" customFormat="1">
      <c r="B26" s="328" t="s">
        <v>481</v>
      </c>
      <c r="D26" s="333"/>
    </row>
    <row r="27" spans="1:25" s="327" customFormat="1">
      <c r="B27" s="328" t="s">
        <v>502</v>
      </c>
      <c r="D27" s="333"/>
    </row>
    <row r="28" spans="1:25" ht="17.25">
      <c r="B28" s="305" t="s">
        <v>436</v>
      </c>
      <c r="D28" s="60"/>
      <c r="E28" s="327"/>
      <c r="F28" s="249" t="s">
        <v>88</v>
      </c>
      <c r="G28" s="47"/>
      <c r="H28" s="249" t="s">
        <v>89</v>
      </c>
      <c r="N28" s="307"/>
      <c r="O28" s="308"/>
      <c r="P28" s="307"/>
      <c r="Q28" s="307"/>
      <c r="R28" s="308"/>
      <c r="S28" s="307"/>
      <c r="V28" s="68"/>
      <c r="W28" s="68"/>
      <c r="X28" s="68"/>
      <c r="Y28" s="68"/>
    </row>
    <row r="29" spans="1:25" s="327" customFormat="1" ht="51.75">
      <c r="B29" s="330" t="s">
        <v>90</v>
      </c>
      <c r="C29" s="330" t="s">
        <v>91</v>
      </c>
      <c r="D29" s="61" t="s">
        <v>109</v>
      </c>
      <c r="E29" s="61" t="s">
        <v>517</v>
      </c>
      <c r="F29" s="61" t="s">
        <v>527</v>
      </c>
      <c r="G29" s="61" t="s">
        <v>93</v>
      </c>
      <c r="H29" s="61" t="s">
        <v>95</v>
      </c>
      <c r="I29" s="61" t="s">
        <v>472</v>
      </c>
      <c r="J29" s="61" t="s">
        <v>94</v>
      </c>
      <c r="K29" s="61" t="s">
        <v>96</v>
      </c>
      <c r="L29" s="61" t="s">
        <v>97</v>
      </c>
      <c r="M29" s="61" t="s">
        <v>98</v>
      </c>
      <c r="N29" s="61" t="s">
        <v>99</v>
      </c>
      <c r="O29" s="61" t="s">
        <v>528</v>
      </c>
      <c r="P29" s="61" t="s">
        <v>503</v>
      </c>
      <c r="Q29" s="61" t="s">
        <v>504</v>
      </c>
      <c r="R29" s="61" t="s">
        <v>505</v>
      </c>
      <c r="S29" s="61" t="s">
        <v>530</v>
      </c>
      <c r="T29" s="61" t="s">
        <v>531</v>
      </c>
      <c r="U29" s="330" t="s">
        <v>101</v>
      </c>
      <c r="V29" s="330" t="s">
        <v>102</v>
      </c>
      <c r="W29" s="61" t="s">
        <v>103</v>
      </c>
      <c r="Y29" s="331"/>
    </row>
    <row r="30" spans="1:25">
      <c r="B30" s="62">
        <v>1</v>
      </c>
      <c r="C30" s="63" t="s">
        <v>437</v>
      </c>
      <c r="D30" s="52" t="s">
        <v>104</v>
      </c>
      <c r="E30" s="152" t="s">
        <v>256</v>
      </c>
      <c r="F30" s="52">
        <v>2022</v>
      </c>
      <c r="G30" s="52">
        <v>2023</v>
      </c>
      <c r="H30" s="52" t="s">
        <v>514</v>
      </c>
      <c r="I30" s="52" t="s">
        <v>515</v>
      </c>
      <c r="J30" s="326">
        <v>300</v>
      </c>
      <c r="K30" s="326">
        <v>300</v>
      </c>
      <c r="L30" s="326">
        <v>150</v>
      </c>
      <c r="M30" s="326">
        <v>50</v>
      </c>
      <c r="N30" s="326">
        <v>350</v>
      </c>
      <c r="O30" s="52">
        <v>3</v>
      </c>
      <c r="P30" s="351">
        <v>7.0000000000000007E-2</v>
      </c>
      <c r="Q30" s="318">
        <v>1.1000000000000001</v>
      </c>
      <c r="R30" s="318">
        <v>0.2</v>
      </c>
      <c r="S30" s="88" t="s">
        <v>465</v>
      </c>
      <c r="T30" s="88" t="s">
        <v>465</v>
      </c>
      <c r="U30" s="52" t="s">
        <v>105</v>
      </c>
      <c r="V30" s="52" t="s">
        <v>106</v>
      </c>
      <c r="W30" s="52" t="s">
        <v>107</v>
      </c>
      <c r="Y30" s="69"/>
    </row>
    <row r="31" spans="1:25" ht="19.5" customHeight="1">
      <c r="B31" s="62">
        <v>2</v>
      </c>
      <c r="C31" s="63" t="s">
        <v>454</v>
      </c>
      <c r="D31" s="52" t="s">
        <v>108</v>
      </c>
      <c r="E31" s="152" t="s">
        <v>455</v>
      </c>
      <c r="F31" s="52">
        <v>2013</v>
      </c>
      <c r="G31" s="52">
        <v>2014</v>
      </c>
      <c r="H31" s="52">
        <v>2024</v>
      </c>
      <c r="I31" s="52" t="s">
        <v>516</v>
      </c>
      <c r="J31" s="329">
        <v>300</v>
      </c>
      <c r="K31" s="329">
        <v>300</v>
      </c>
      <c r="L31" s="329">
        <v>320</v>
      </c>
      <c r="M31" s="329">
        <v>400</v>
      </c>
      <c r="N31" s="329">
        <v>0</v>
      </c>
      <c r="O31" s="52">
        <v>5</v>
      </c>
      <c r="P31" s="351">
        <v>0.19</v>
      </c>
      <c r="Q31" s="318">
        <v>1.8</v>
      </c>
      <c r="R31" s="318">
        <v>1.8</v>
      </c>
      <c r="S31" s="52" t="s">
        <v>122</v>
      </c>
      <c r="T31" s="52" t="s">
        <v>122</v>
      </c>
      <c r="U31" s="52" t="s">
        <v>513</v>
      </c>
      <c r="V31" s="52" t="s">
        <v>106</v>
      </c>
      <c r="W31" s="52" t="s">
        <v>453</v>
      </c>
      <c r="Y31" s="69"/>
    </row>
    <row r="32" spans="1:25">
      <c r="B32" s="62">
        <v>3</v>
      </c>
      <c r="C32" s="63"/>
      <c r="D32" s="52"/>
      <c r="E32" s="62"/>
      <c r="F32" s="52"/>
      <c r="G32" s="62"/>
      <c r="H32" s="62"/>
      <c r="I32" s="62"/>
      <c r="J32" s="62"/>
      <c r="K32" s="62"/>
      <c r="L32" s="62"/>
      <c r="M32" s="62"/>
      <c r="N32" s="62"/>
      <c r="O32" s="62"/>
      <c r="P32" s="64"/>
      <c r="Q32" s="62"/>
      <c r="R32" s="62"/>
      <c r="S32" s="62"/>
      <c r="T32" s="62"/>
      <c r="U32" s="62"/>
      <c r="V32" s="65"/>
      <c r="W32" s="62"/>
      <c r="Y32" s="70"/>
    </row>
    <row r="33" spans="4:25">
      <c r="D33" s="60"/>
      <c r="L33" s="47"/>
      <c r="S33" s="310"/>
      <c r="T33" s="310"/>
      <c r="U33" s="310"/>
      <c r="V33" s="70"/>
      <c r="W33" s="70"/>
      <c r="X33" s="48"/>
      <c r="Y33" s="48"/>
    </row>
    <row r="34" spans="4:25">
      <c r="V34" s="48"/>
      <c r="W34" s="48"/>
      <c r="X34" s="48"/>
      <c r="Y34" s="48"/>
    </row>
    <row r="35" spans="4:25">
      <c r="V35" s="71"/>
      <c r="W35" s="71"/>
      <c r="X35" s="71"/>
      <c r="Y35" s="71"/>
    </row>
    <row r="36" spans="4:25">
      <c r="V36" s="71"/>
      <c r="W36" s="71"/>
      <c r="X36" s="71"/>
      <c r="Y36" s="71"/>
    </row>
    <row r="37" spans="4:25">
      <c r="V37" s="71"/>
      <c r="W37" s="71"/>
      <c r="X37" s="71"/>
      <c r="Y37" s="71"/>
    </row>
    <row r="38" spans="4:25">
      <c r="V38" s="71"/>
      <c r="W38" s="71"/>
      <c r="X38" s="71"/>
      <c r="Y38" s="71"/>
    </row>
    <row r="39" spans="4:25">
      <c r="V39" s="71"/>
      <c r="W39" s="71"/>
      <c r="X39" s="71"/>
      <c r="Y39" s="71"/>
    </row>
  </sheetData>
  <phoneticPr fontId="4" type="noConversion"/>
  <dataValidations disablePrompts="1" count="1">
    <dataValidation type="list" allowBlank="1" showInputMessage="1" showErrorMessage="1" sqref="D19:D22 D30:D32" xr:uid="{00000000-0002-0000-0200-000000000000}">
      <formula1>"Operating, Liquidated"</formula1>
    </dataValidation>
  </dataValidations>
  <pageMargins left="0.7" right="0.7" top="0.75" bottom="0.75" header="0.3" footer="0.3"/>
  <pageSetup paperSize="9" scale="1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69"/>
  <sheetViews>
    <sheetView showGridLines="0" view="pageBreakPreview" zoomScale="130" zoomScaleNormal="100" zoomScaleSheetLayoutView="130" workbookViewId="0">
      <selection activeCell="L69" sqref="L69"/>
    </sheetView>
  </sheetViews>
  <sheetFormatPr defaultRowHeight="16.5"/>
  <cols>
    <col min="1" max="1" width="4.625" customWidth="1"/>
    <col min="2" max="5" width="20.625" customWidth="1"/>
    <col min="6" max="6" width="22.5" customWidth="1"/>
    <col min="7" max="7" width="20.625" customWidth="1"/>
    <col min="8" max="11" width="17" customWidth="1"/>
    <col min="12" max="12" width="4.625" customWidth="1"/>
    <col min="13" max="15" width="20.625" customWidth="1"/>
  </cols>
  <sheetData>
    <row r="1" spans="1:12" ht="17.25">
      <c r="A1" s="72"/>
      <c r="B1" s="42" t="s">
        <v>110</v>
      </c>
      <c r="C1" s="42"/>
      <c r="D1" s="42"/>
      <c r="E1" s="42"/>
      <c r="F1" s="72"/>
      <c r="G1" s="72"/>
      <c r="H1" s="72"/>
      <c r="I1" s="72"/>
      <c r="J1" s="72"/>
      <c r="K1" s="72"/>
      <c r="L1" s="72"/>
    </row>
    <row r="2" spans="1:12" ht="17.25">
      <c r="A2" s="73"/>
      <c r="B2" s="44" t="s">
        <v>511</v>
      </c>
      <c r="C2" s="44"/>
      <c r="D2" s="44"/>
      <c r="E2" s="44"/>
      <c r="F2" s="73"/>
      <c r="G2" s="73"/>
      <c r="H2" s="73"/>
      <c r="I2" s="73"/>
      <c r="J2" s="73"/>
      <c r="K2" s="73"/>
      <c r="L2" s="73"/>
    </row>
    <row r="3" spans="1:12" s="159" customFormat="1">
      <c r="B3" s="29"/>
      <c r="C3" s="29"/>
      <c r="D3" s="30"/>
      <c r="E3" s="30"/>
      <c r="F3" s="30"/>
      <c r="G3" s="30"/>
      <c r="H3" s="30"/>
    </row>
    <row r="4" spans="1:12" s="159" customFormat="1" ht="30">
      <c r="B4" s="353" t="s">
        <v>52</v>
      </c>
      <c r="C4" s="353" t="s">
        <v>54</v>
      </c>
      <c r="D4" s="353" t="s">
        <v>55</v>
      </c>
      <c r="E4" s="353" t="s">
        <v>56</v>
      </c>
      <c r="F4" s="353" t="s">
        <v>57</v>
      </c>
      <c r="G4" s="354" t="s">
        <v>532</v>
      </c>
      <c r="H4" s="353" t="s">
        <v>558</v>
      </c>
      <c r="I4" s="353" t="s">
        <v>69</v>
      </c>
      <c r="J4" s="319"/>
    </row>
    <row r="5" spans="1:12" s="159" customFormat="1">
      <c r="B5" s="313" t="s">
        <v>58</v>
      </c>
      <c r="C5" s="313" t="s">
        <v>59</v>
      </c>
      <c r="D5" s="313" t="s">
        <v>25</v>
      </c>
      <c r="E5" s="313" t="s">
        <v>60</v>
      </c>
      <c r="F5" s="313" t="s">
        <v>60</v>
      </c>
      <c r="G5" s="325" t="s">
        <v>60</v>
      </c>
      <c r="H5" s="350" t="s">
        <v>70</v>
      </c>
      <c r="I5" s="350" t="s">
        <v>545</v>
      </c>
    </row>
    <row r="6" spans="1:12" s="159" customFormat="1">
      <c r="B6" s="313" t="s">
        <v>61</v>
      </c>
      <c r="C6" s="313" t="s">
        <v>62</v>
      </c>
      <c r="D6" s="313" t="s">
        <v>28</v>
      </c>
      <c r="E6" s="313" t="s">
        <v>457</v>
      </c>
      <c r="F6" s="313" t="s">
        <v>60</v>
      </c>
      <c r="G6" s="325" t="s">
        <v>60</v>
      </c>
      <c r="H6" s="350" t="s">
        <v>72</v>
      </c>
      <c r="I6" s="350" t="s">
        <v>546</v>
      </c>
    </row>
    <row r="7" spans="1:12" s="159" customFormat="1">
      <c r="B7" s="313" t="s">
        <v>63</v>
      </c>
      <c r="C7" s="313" t="s">
        <v>62</v>
      </c>
      <c r="D7" s="313" t="s">
        <v>25</v>
      </c>
      <c r="E7" s="313" t="s">
        <v>457</v>
      </c>
      <c r="F7" s="313" t="s">
        <v>60</v>
      </c>
      <c r="G7" s="325" t="s">
        <v>60</v>
      </c>
      <c r="H7" s="350" t="s">
        <v>542</v>
      </c>
      <c r="I7" s="350" t="s">
        <v>547</v>
      </c>
    </row>
    <row r="8" spans="1:12" s="159" customFormat="1">
      <c r="B8" s="313" t="s">
        <v>64</v>
      </c>
      <c r="C8" s="313" t="s">
        <v>65</v>
      </c>
      <c r="D8" s="313" t="s">
        <v>25</v>
      </c>
      <c r="E8" s="313" t="s">
        <v>60</v>
      </c>
      <c r="F8" s="313" t="s">
        <v>60</v>
      </c>
      <c r="G8" s="325" t="s">
        <v>60</v>
      </c>
      <c r="H8" s="350" t="s">
        <v>543</v>
      </c>
      <c r="I8" s="350" t="s">
        <v>543</v>
      </c>
    </row>
    <row r="9" spans="1:12" s="159" customFormat="1">
      <c r="B9" s="313" t="s">
        <v>66</v>
      </c>
      <c r="C9" s="313" t="s">
        <v>67</v>
      </c>
      <c r="D9" s="313" t="s">
        <v>28</v>
      </c>
      <c r="E9" s="313" t="s">
        <v>457</v>
      </c>
      <c r="F9" s="313" t="s">
        <v>457</v>
      </c>
      <c r="G9" s="325" t="s">
        <v>457</v>
      </c>
      <c r="H9" s="350" t="s">
        <v>70</v>
      </c>
      <c r="I9" s="350" t="s">
        <v>544</v>
      </c>
    </row>
    <row r="10" spans="1:12" s="159" customFormat="1">
      <c r="B10" s="352" t="s">
        <v>548</v>
      </c>
      <c r="C10" s="29"/>
      <c r="D10" s="29"/>
      <c r="E10" s="29"/>
      <c r="F10" s="29"/>
      <c r="G10" s="29"/>
      <c r="H10" s="31"/>
    </row>
    <row r="11" spans="1:12" s="159" customFormat="1">
      <c r="B11" s="352" t="s">
        <v>549</v>
      </c>
      <c r="C11" s="29"/>
      <c r="D11" s="29"/>
      <c r="E11" s="29"/>
      <c r="F11" s="5"/>
      <c r="G11" s="29"/>
      <c r="H11" s="31"/>
    </row>
    <row r="12" spans="1:12" s="159" customFormat="1">
      <c r="B12" s="352" t="s">
        <v>550</v>
      </c>
      <c r="C12" s="29"/>
      <c r="D12" s="29"/>
      <c r="E12" s="29"/>
      <c r="F12" s="29"/>
      <c r="G12" s="29"/>
      <c r="H12" s="31"/>
    </row>
    <row r="13" spans="1:12" s="159" customFormat="1">
      <c r="B13" s="352"/>
      <c r="C13" s="29"/>
      <c r="D13" s="29"/>
      <c r="E13" s="29"/>
      <c r="F13" s="29"/>
      <c r="G13" s="29"/>
      <c r="H13" s="31"/>
    </row>
    <row r="14" spans="1:12" s="159" customFormat="1" ht="17.25" thickBot="1">
      <c r="B14" s="348" t="s">
        <v>68</v>
      </c>
      <c r="C14" s="348"/>
      <c r="D14" s="348" t="s">
        <v>69</v>
      </c>
      <c r="E14" s="348"/>
      <c r="F14" s="348"/>
      <c r="G14" s="348"/>
    </row>
    <row r="15" spans="1:12" s="159" customFormat="1">
      <c r="B15" s="349" t="s">
        <v>70</v>
      </c>
      <c r="C15" s="349"/>
      <c r="D15" s="33" t="s">
        <v>71</v>
      </c>
      <c r="E15" s="33"/>
      <c r="F15"/>
      <c r="G15"/>
    </row>
    <row r="16" spans="1:12" s="159" customFormat="1">
      <c r="B16" s="347" t="s">
        <v>72</v>
      </c>
      <c r="C16" s="347"/>
      <c r="D16" s="35" t="s">
        <v>73</v>
      </c>
      <c r="E16" s="35"/>
      <c r="F16"/>
      <c r="G16"/>
    </row>
    <row r="17" spans="1:12" s="159" customFormat="1">
      <c r="B17" s="347" t="s">
        <v>74</v>
      </c>
      <c r="C17" s="347"/>
      <c r="D17" s="35" t="s">
        <v>75</v>
      </c>
      <c r="E17" s="36"/>
      <c r="F17"/>
      <c r="G17"/>
    </row>
    <row r="18" spans="1:12" s="159" customFormat="1">
      <c r="B18" s="347" t="s">
        <v>76</v>
      </c>
      <c r="C18" s="347"/>
      <c r="D18" s="35" t="s">
        <v>452</v>
      </c>
      <c r="E18" s="35"/>
      <c r="F18"/>
      <c r="G18"/>
    </row>
    <row r="19" spans="1:12" s="159" customFormat="1">
      <c r="B19" s="347" t="s">
        <v>23</v>
      </c>
      <c r="C19" s="347"/>
      <c r="D19" s="35" t="s">
        <v>78</v>
      </c>
      <c r="E19" s="35"/>
      <c r="F19"/>
      <c r="G19"/>
    </row>
    <row r="20" spans="1:12" s="159" customFormat="1" ht="17.25">
      <c r="B20" s="314"/>
      <c r="C20" s="314"/>
      <c r="D20" s="314"/>
      <c r="E20" s="314"/>
    </row>
    <row r="21" spans="1:12" ht="17.25">
      <c r="A21" s="73"/>
      <c r="B21" s="44" t="s">
        <v>482</v>
      </c>
      <c r="C21" s="44"/>
      <c r="D21" s="44"/>
      <c r="E21" s="44"/>
      <c r="F21" s="73"/>
      <c r="G21" s="73"/>
      <c r="H21" s="73"/>
      <c r="I21" s="73"/>
      <c r="J21" s="73"/>
      <c r="K21" s="73"/>
      <c r="L21" s="73"/>
    </row>
    <row r="22" spans="1:12" s="5" customFormat="1">
      <c r="B22" s="82" t="s">
        <v>111</v>
      </c>
      <c r="C22" s="242"/>
      <c r="D22" s="242"/>
      <c r="E22" s="242"/>
      <c r="F22" s="28"/>
      <c r="G22" s="28"/>
      <c r="H22" s="28"/>
      <c r="I22" s="28"/>
      <c r="J22" s="28"/>
      <c r="K22" s="28"/>
      <c r="L22" s="243"/>
    </row>
    <row r="23" spans="1:12" s="5" customFormat="1">
      <c r="B23" s="84" t="s">
        <v>112</v>
      </c>
      <c r="C23" s="242"/>
      <c r="D23" s="242"/>
      <c r="E23" s="242"/>
      <c r="F23" s="28"/>
      <c r="G23" s="28"/>
      <c r="H23" s="28"/>
      <c r="I23" s="28"/>
      <c r="J23" s="28"/>
      <c r="K23" s="28"/>
      <c r="L23" s="243"/>
    </row>
    <row r="24" spans="1:12" s="5" customFormat="1">
      <c r="B24" s="244" t="s">
        <v>113</v>
      </c>
      <c r="C24" s="245"/>
      <c r="D24" s="245"/>
      <c r="E24" s="245"/>
      <c r="F24" s="28"/>
      <c r="G24" s="28"/>
      <c r="H24" s="28"/>
      <c r="I24" s="28"/>
      <c r="J24" s="28"/>
      <c r="K24" s="28"/>
      <c r="L24" s="243"/>
    </row>
    <row r="25" spans="1:12" s="5" customFormat="1">
      <c r="B25" s="244" t="s">
        <v>401</v>
      </c>
      <c r="C25" s="245"/>
      <c r="D25" s="245"/>
      <c r="E25" s="245"/>
      <c r="F25" s="28"/>
      <c r="G25" s="28"/>
      <c r="H25" s="28"/>
      <c r="I25" s="28"/>
      <c r="J25" s="28"/>
      <c r="K25" s="28"/>
      <c r="L25" s="243"/>
    </row>
    <row r="26" spans="1:12" s="27" customFormat="1">
      <c r="B26" s="84" t="s">
        <v>551</v>
      </c>
      <c r="C26" s="82"/>
      <c r="D26" s="82"/>
      <c r="E26" s="82"/>
      <c r="F26" s="337"/>
      <c r="G26" s="337"/>
      <c r="H26" s="337"/>
      <c r="I26" s="337"/>
      <c r="J26" s="337"/>
      <c r="K26" s="337"/>
      <c r="L26" s="338"/>
    </row>
    <row r="27" spans="1:12" s="5" customFormat="1">
      <c r="C27" s="245"/>
      <c r="D27" s="245"/>
      <c r="E27" s="245"/>
      <c r="F27" s="28"/>
      <c r="G27" s="28"/>
      <c r="H27" s="28"/>
      <c r="I27" s="28"/>
      <c r="J27" s="28"/>
      <c r="K27" s="28"/>
      <c r="L27" s="243"/>
    </row>
    <row r="28" spans="1:12" ht="17.25">
      <c r="B28" s="76" t="s">
        <v>114</v>
      </c>
      <c r="C28" s="75"/>
      <c r="D28" s="75"/>
      <c r="E28" s="75"/>
      <c r="F28" s="28"/>
      <c r="G28" s="28"/>
      <c r="H28" s="28"/>
      <c r="I28" s="30"/>
      <c r="J28" s="30"/>
      <c r="K28" s="30"/>
      <c r="L28" s="74"/>
    </row>
    <row r="29" spans="1:12" ht="17.25">
      <c r="B29" s="99"/>
      <c r="C29" s="77"/>
      <c r="D29" s="77"/>
      <c r="E29" s="77"/>
      <c r="F29" s="99" t="s">
        <v>399</v>
      </c>
      <c r="L29" s="74"/>
    </row>
    <row r="30" spans="1:12" ht="16.5" customHeight="1">
      <c r="B30" s="396" t="s">
        <v>115</v>
      </c>
      <c r="C30" s="396" t="s">
        <v>456</v>
      </c>
      <c r="D30" s="396" t="s">
        <v>116</v>
      </c>
      <c r="E30" s="396" t="s">
        <v>117</v>
      </c>
      <c r="F30" s="396" t="s">
        <v>118</v>
      </c>
      <c r="G30" s="394"/>
      <c r="H30" s="79"/>
      <c r="I30" s="79"/>
      <c r="J30" s="392"/>
      <c r="L30" s="74"/>
    </row>
    <row r="31" spans="1:12" ht="16.5" customHeight="1">
      <c r="B31" s="397"/>
      <c r="C31" s="397"/>
      <c r="D31" s="397"/>
      <c r="E31" s="397"/>
      <c r="F31" s="397"/>
      <c r="G31" s="395"/>
      <c r="H31" s="79"/>
      <c r="I31" s="79"/>
      <c r="J31" s="393"/>
      <c r="L31" s="74"/>
    </row>
    <row r="32" spans="1:12" ht="16.899999999999999" customHeight="1">
      <c r="B32" s="19" t="s">
        <v>119</v>
      </c>
      <c r="C32" s="88" t="s">
        <v>120</v>
      </c>
      <c r="D32" s="19" t="s">
        <v>60</v>
      </c>
      <c r="E32" s="19" t="s">
        <v>60</v>
      </c>
      <c r="F32" s="52" t="s">
        <v>121</v>
      </c>
      <c r="G32" s="79"/>
      <c r="H32" s="79"/>
      <c r="I32" s="79"/>
      <c r="L32" s="74"/>
    </row>
    <row r="33" spans="1:12">
      <c r="B33" s="19" t="s">
        <v>122</v>
      </c>
      <c r="C33" s="88" t="s">
        <v>123</v>
      </c>
      <c r="D33" s="19" t="s">
        <v>457</v>
      </c>
      <c r="E33" s="19" t="s">
        <v>60</v>
      </c>
      <c r="F33" s="19" t="s">
        <v>124</v>
      </c>
      <c r="G33" s="79"/>
      <c r="H33" s="79"/>
      <c r="I33" s="79"/>
      <c r="L33" s="74"/>
    </row>
    <row r="34" spans="1:12">
      <c r="B34" s="19" t="s">
        <v>125</v>
      </c>
      <c r="C34" s="19"/>
      <c r="D34" s="19"/>
      <c r="E34" s="80"/>
      <c r="F34" s="80"/>
      <c r="G34" s="79"/>
      <c r="H34" s="79"/>
      <c r="I34" s="79"/>
      <c r="L34" s="74"/>
    </row>
    <row r="35" spans="1:12">
      <c r="B35" s="19" t="s">
        <v>126</v>
      </c>
      <c r="C35" s="80"/>
      <c r="D35" s="19"/>
      <c r="E35" s="80"/>
      <c r="F35" s="80"/>
      <c r="G35" s="394"/>
      <c r="H35" s="79"/>
      <c r="I35" s="79"/>
      <c r="L35" s="74"/>
    </row>
    <row r="36" spans="1:12">
      <c r="B36" s="19" t="s">
        <v>127</v>
      </c>
      <c r="C36" s="80"/>
      <c r="D36" s="19"/>
      <c r="E36" s="80"/>
      <c r="F36" s="80"/>
      <c r="G36" s="395"/>
      <c r="H36" s="79"/>
      <c r="I36" s="79"/>
      <c r="L36" s="74"/>
    </row>
    <row r="37" spans="1:12">
      <c r="G37" s="79"/>
      <c r="L37" s="74"/>
    </row>
    <row r="38" spans="1:12" ht="17.25">
      <c r="B38" s="76" t="s">
        <v>128</v>
      </c>
      <c r="F38" s="81"/>
      <c r="L38" s="74"/>
    </row>
    <row r="39" spans="1:12" ht="16.899999999999999" customHeight="1">
      <c r="B39" s="396" t="s">
        <v>115</v>
      </c>
      <c r="C39" s="396" t="s">
        <v>129</v>
      </c>
      <c r="D39" s="396" t="s">
        <v>130</v>
      </c>
      <c r="E39" s="396" t="s">
        <v>47</v>
      </c>
      <c r="F39" s="398" t="s">
        <v>131</v>
      </c>
      <c r="G39" s="396" t="s">
        <v>132</v>
      </c>
      <c r="H39" s="394"/>
      <c r="I39" s="394"/>
      <c r="J39" s="394"/>
      <c r="K39" s="394"/>
      <c r="L39" s="74"/>
    </row>
    <row r="40" spans="1:12" ht="37.9" customHeight="1">
      <c r="B40" s="397"/>
      <c r="C40" s="397"/>
      <c r="D40" s="397"/>
      <c r="E40" s="397"/>
      <c r="F40" s="399"/>
      <c r="G40" s="397"/>
      <c r="H40" s="395"/>
      <c r="I40" s="395"/>
      <c r="J40" s="395"/>
      <c r="K40" s="395"/>
      <c r="L40" s="74"/>
    </row>
    <row r="41" spans="1:12">
      <c r="B41" s="400" t="s">
        <v>119</v>
      </c>
      <c r="C41" s="10" t="s">
        <v>133</v>
      </c>
      <c r="D41" s="19" t="s">
        <v>60</v>
      </c>
      <c r="E41" s="10">
        <v>2015</v>
      </c>
      <c r="F41" s="10">
        <v>2025</v>
      </c>
      <c r="G41" s="10">
        <v>2025</v>
      </c>
      <c r="H41" s="79"/>
      <c r="I41" s="79"/>
      <c r="J41" s="79"/>
      <c r="K41" s="79"/>
      <c r="L41" s="74"/>
    </row>
    <row r="42" spans="1:12">
      <c r="B42" s="400"/>
      <c r="C42" s="10" t="s">
        <v>134</v>
      </c>
      <c r="D42" s="19" t="s">
        <v>457</v>
      </c>
      <c r="E42" s="10">
        <v>2020</v>
      </c>
      <c r="F42" s="10">
        <v>2030</v>
      </c>
      <c r="G42" s="10">
        <v>2030</v>
      </c>
      <c r="H42" s="79"/>
      <c r="I42" s="79"/>
      <c r="J42" s="79"/>
      <c r="K42" s="79"/>
      <c r="L42" s="74"/>
    </row>
    <row r="43" spans="1:12">
      <c r="B43" s="400"/>
      <c r="C43" s="10" t="s">
        <v>552</v>
      </c>
      <c r="D43" s="19" t="s">
        <v>60</v>
      </c>
      <c r="E43" s="10">
        <v>2020</v>
      </c>
      <c r="F43" s="10">
        <v>2030</v>
      </c>
      <c r="G43" s="10">
        <v>2030</v>
      </c>
      <c r="H43" s="79"/>
      <c r="I43" s="79"/>
      <c r="J43" s="79"/>
      <c r="K43" s="79"/>
      <c r="L43" s="74"/>
    </row>
    <row r="44" spans="1:12">
      <c r="B44" s="10" t="s">
        <v>122</v>
      </c>
      <c r="C44" s="10" t="s">
        <v>134</v>
      </c>
      <c r="D44" s="19" t="s">
        <v>60</v>
      </c>
      <c r="E44" s="10">
        <v>2020</v>
      </c>
      <c r="F44" s="10">
        <v>2030</v>
      </c>
      <c r="G44" s="10">
        <v>2030</v>
      </c>
      <c r="H44" s="79"/>
      <c r="I44" s="79"/>
      <c r="J44" s="79"/>
      <c r="K44" s="79"/>
      <c r="L44" s="74"/>
    </row>
    <row r="45" spans="1:12">
      <c r="L45" s="74"/>
    </row>
    <row r="46" spans="1:12" ht="17.25">
      <c r="A46" s="73"/>
      <c r="B46" s="44" t="s">
        <v>483</v>
      </c>
      <c r="C46" s="44"/>
      <c r="D46" s="44"/>
      <c r="E46" s="44"/>
      <c r="F46" s="73"/>
      <c r="G46" s="73"/>
      <c r="H46" s="73"/>
      <c r="I46" s="73"/>
      <c r="J46" s="73"/>
      <c r="K46" s="73"/>
      <c r="L46" s="73"/>
    </row>
    <row r="47" spans="1:12" ht="17.25">
      <c r="B47" s="82" t="s">
        <v>553</v>
      </c>
      <c r="C47" s="83"/>
      <c r="D47" s="83"/>
      <c r="E47" s="83"/>
      <c r="F47" s="83"/>
      <c r="G47" s="83"/>
      <c r="H47" s="83"/>
      <c r="I47" s="83"/>
      <c r="J47" s="83"/>
      <c r="K47" s="83"/>
      <c r="L47" s="74"/>
    </row>
    <row r="48" spans="1:12" ht="17.25">
      <c r="B48" s="84" t="s">
        <v>135</v>
      </c>
      <c r="C48" s="83"/>
      <c r="D48" s="83"/>
      <c r="E48" s="83"/>
      <c r="F48" s="83"/>
      <c r="G48" s="83"/>
      <c r="H48" s="83"/>
      <c r="I48" s="83"/>
      <c r="J48" s="83"/>
      <c r="K48" s="83"/>
      <c r="L48" s="74"/>
    </row>
    <row r="49" spans="2:12" ht="17.25">
      <c r="B49" s="84" t="s">
        <v>554</v>
      </c>
      <c r="C49" s="83"/>
      <c r="D49" s="83"/>
      <c r="E49" s="83"/>
      <c r="F49" s="83"/>
      <c r="G49" s="83"/>
      <c r="H49" s="83"/>
      <c r="I49" s="83"/>
      <c r="J49" s="83"/>
      <c r="K49" s="83"/>
      <c r="L49" s="74"/>
    </row>
    <row r="50" spans="2:12" ht="17.25">
      <c r="B50" s="84" t="s">
        <v>136</v>
      </c>
      <c r="C50" s="83"/>
      <c r="D50" s="83"/>
      <c r="E50" s="83"/>
      <c r="F50" s="83"/>
      <c r="G50" s="83"/>
      <c r="H50" s="83"/>
      <c r="I50" s="83"/>
      <c r="J50" s="83"/>
      <c r="K50" s="83"/>
      <c r="L50" s="74"/>
    </row>
    <row r="51" spans="2:12" ht="17.25">
      <c r="B51" s="84" t="s">
        <v>137</v>
      </c>
      <c r="C51" s="83"/>
      <c r="D51" s="83"/>
      <c r="E51" s="83"/>
      <c r="F51" s="83"/>
      <c r="G51" s="83"/>
      <c r="H51" s="83"/>
      <c r="I51" s="83"/>
      <c r="J51" s="83"/>
      <c r="K51" s="83"/>
      <c r="L51" s="74"/>
    </row>
    <row r="52" spans="2:12" ht="17.25">
      <c r="B52" s="85"/>
      <c r="C52" s="83"/>
      <c r="D52" s="83"/>
      <c r="E52" s="83"/>
      <c r="F52" s="83"/>
      <c r="G52" s="83"/>
      <c r="H52" s="83"/>
      <c r="I52" s="83"/>
      <c r="J52" s="83"/>
      <c r="K52" s="83"/>
      <c r="L52" s="74"/>
    </row>
    <row r="53" spans="2:12" ht="17.25" customHeight="1">
      <c r="B53" s="86" t="s">
        <v>138</v>
      </c>
      <c r="C53" s="87" t="str">
        <f>B32</f>
        <v>Employee 1</v>
      </c>
      <c r="L53" s="74"/>
    </row>
    <row r="54" spans="2:12" ht="16.899999999999999" customHeight="1">
      <c r="B54" s="396" t="s">
        <v>139</v>
      </c>
      <c r="C54" s="396" t="s">
        <v>140</v>
      </c>
      <c r="D54" s="396" t="s">
        <v>141</v>
      </c>
      <c r="E54" s="401" t="s">
        <v>142</v>
      </c>
      <c r="F54" s="403" t="s">
        <v>143</v>
      </c>
      <c r="G54" s="404"/>
      <c r="H54" s="403" t="s">
        <v>144</v>
      </c>
      <c r="I54" s="404"/>
      <c r="J54" s="403" t="s">
        <v>145</v>
      </c>
      <c r="K54" s="404"/>
      <c r="L54" s="74"/>
    </row>
    <row r="55" spans="2:12">
      <c r="B55" s="397"/>
      <c r="C55" s="397"/>
      <c r="D55" s="397"/>
      <c r="E55" s="402"/>
      <c r="F55" s="40" t="s">
        <v>146</v>
      </c>
      <c r="G55" s="40" t="s">
        <v>147</v>
      </c>
      <c r="H55" s="40" t="s">
        <v>14</v>
      </c>
      <c r="I55" s="40" t="s">
        <v>148</v>
      </c>
      <c r="J55" s="40" t="s">
        <v>14</v>
      </c>
      <c r="K55" s="40" t="s">
        <v>148</v>
      </c>
      <c r="L55" s="74"/>
    </row>
    <row r="56" spans="2:12">
      <c r="B56" s="19" t="s">
        <v>70</v>
      </c>
      <c r="C56" s="19" t="s">
        <v>149</v>
      </c>
      <c r="D56" s="88" t="s">
        <v>459</v>
      </c>
      <c r="E56" s="88" t="s">
        <v>150</v>
      </c>
      <c r="F56" s="19" t="s">
        <v>60</v>
      </c>
      <c r="G56" s="19" t="s">
        <v>60</v>
      </c>
      <c r="H56" s="19">
        <v>2023</v>
      </c>
      <c r="I56" s="19">
        <v>1</v>
      </c>
      <c r="J56" s="19" t="s">
        <v>458</v>
      </c>
      <c r="K56" s="19" t="s">
        <v>458</v>
      </c>
      <c r="L56" s="74"/>
    </row>
    <row r="57" spans="2:12">
      <c r="B57" s="19" t="s">
        <v>23</v>
      </c>
      <c r="C57" s="19" t="s">
        <v>151</v>
      </c>
      <c r="D57" s="88" t="s">
        <v>152</v>
      </c>
      <c r="E57" s="19" t="s">
        <v>153</v>
      </c>
      <c r="F57" s="19" t="s">
        <v>457</v>
      </c>
      <c r="G57" s="19" t="s">
        <v>60</v>
      </c>
      <c r="H57" s="19">
        <v>2021</v>
      </c>
      <c r="I57" s="19">
        <v>7</v>
      </c>
      <c r="J57" s="19">
        <v>2022</v>
      </c>
      <c r="K57" s="19">
        <v>12</v>
      </c>
      <c r="L57" s="74"/>
    </row>
    <row r="58" spans="2:12">
      <c r="B58" s="19" t="s">
        <v>70</v>
      </c>
      <c r="C58" s="19" t="s">
        <v>154</v>
      </c>
      <c r="D58" s="88" t="s">
        <v>155</v>
      </c>
      <c r="E58" s="19" t="s">
        <v>156</v>
      </c>
      <c r="F58" s="19" t="s">
        <v>60</v>
      </c>
      <c r="G58" s="19" t="s">
        <v>457</v>
      </c>
      <c r="H58" s="19">
        <v>2019</v>
      </c>
      <c r="I58" s="19">
        <v>3</v>
      </c>
      <c r="J58" s="19">
        <v>2021</v>
      </c>
      <c r="K58" s="19">
        <v>5</v>
      </c>
      <c r="L58" s="74"/>
    </row>
    <row r="59" spans="2:12">
      <c r="B59" s="19" t="s">
        <v>70</v>
      </c>
      <c r="C59" s="19" t="s">
        <v>149</v>
      </c>
      <c r="D59" s="88" t="s">
        <v>157</v>
      </c>
      <c r="E59" s="19" t="s">
        <v>158</v>
      </c>
      <c r="F59" s="19" t="s">
        <v>60</v>
      </c>
      <c r="G59" s="19" t="s">
        <v>60</v>
      </c>
      <c r="H59" s="19">
        <v>2018</v>
      </c>
      <c r="I59" s="19">
        <v>11</v>
      </c>
      <c r="J59" s="19">
        <v>2019</v>
      </c>
      <c r="K59" s="19">
        <v>2</v>
      </c>
      <c r="L59" s="74"/>
    </row>
    <row r="60" spans="2:12">
      <c r="B60" s="19" t="s">
        <v>23</v>
      </c>
      <c r="C60" s="19" t="s">
        <v>159</v>
      </c>
      <c r="D60" s="88" t="s">
        <v>157</v>
      </c>
      <c r="E60" s="19" t="s">
        <v>67</v>
      </c>
      <c r="F60" s="19" t="s">
        <v>457</v>
      </c>
      <c r="G60" s="19" t="s">
        <v>457</v>
      </c>
      <c r="H60" s="19">
        <v>2017</v>
      </c>
      <c r="I60" s="19">
        <v>3</v>
      </c>
      <c r="J60" s="19">
        <v>2018</v>
      </c>
      <c r="K60" s="19">
        <v>10</v>
      </c>
      <c r="L60" s="74"/>
    </row>
    <row r="61" spans="2:12">
      <c r="L61" s="74"/>
    </row>
    <row r="62" spans="2:12">
      <c r="B62" s="86" t="s">
        <v>138</v>
      </c>
      <c r="C62" s="87" t="str">
        <f>B33</f>
        <v>Employee 2</v>
      </c>
      <c r="D62" s="89"/>
      <c r="E62" s="90"/>
      <c r="L62" s="74"/>
    </row>
    <row r="63" spans="2:12" ht="16.899999999999999" customHeight="1">
      <c r="B63" s="396" t="s">
        <v>139</v>
      </c>
      <c r="C63" s="396" t="s">
        <v>140</v>
      </c>
      <c r="D63" s="396" t="s">
        <v>141</v>
      </c>
      <c r="E63" s="401" t="s">
        <v>142</v>
      </c>
      <c r="F63" s="403" t="s">
        <v>143</v>
      </c>
      <c r="G63" s="404"/>
      <c r="H63" s="403" t="s">
        <v>144</v>
      </c>
      <c r="I63" s="404"/>
      <c r="J63" s="403" t="s">
        <v>145</v>
      </c>
      <c r="K63" s="404"/>
      <c r="L63" s="74"/>
    </row>
    <row r="64" spans="2:12">
      <c r="B64" s="397"/>
      <c r="C64" s="397"/>
      <c r="D64" s="397"/>
      <c r="E64" s="402"/>
      <c r="F64" s="40" t="s">
        <v>146</v>
      </c>
      <c r="G64" s="40" t="s">
        <v>147</v>
      </c>
      <c r="H64" s="40" t="s">
        <v>14</v>
      </c>
      <c r="I64" s="40" t="s">
        <v>148</v>
      </c>
      <c r="J64" s="40" t="s">
        <v>14</v>
      </c>
      <c r="K64" s="40" t="s">
        <v>148</v>
      </c>
      <c r="L64" s="74"/>
    </row>
    <row r="65" spans="2:12">
      <c r="B65" s="91"/>
      <c r="C65" s="92"/>
      <c r="D65" s="93"/>
      <c r="E65" s="93"/>
      <c r="F65" s="92"/>
      <c r="G65" s="92"/>
      <c r="H65" s="92"/>
      <c r="I65" s="92"/>
      <c r="J65" s="92"/>
      <c r="K65" s="92"/>
      <c r="L65" s="74"/>
    </row>
    <row r="66" spans="2:12">
      <c r="B66" s="91"/>
      <c r="C66" s="92"/>
      <c r="D66" s="93"/>
      <c r="E66" s="93"/>
      <c r="F66" s="92"/>
      <c r="G66" s="92"/>
      <c r="H66" s="92"/>
      <c r="I66" s="92"/>
      <c r="J66" s="92"/>
      <c r="K66" s="92"/>
      <c r="L66" s="74"/>
    </row>
    <row r="67" spans="2:12">
      <c r="B67" s="91"/>
      <c r="C67" s="92"/>
      <c r="D67" s="93"/>
      <c r="E67" s="93"/>
      <c r="F67" s="92"/>
      <c r="G67" s="92"/>
      <c r="H67" s="92"/>
      <c r="I67" s="92"/>
      <c r="J67" s="92"/>
      <c r="K67" s="92"/>
      <c r="L67" s="74"/>
    </row>
    <row r="68" spans="2:12">
      <c r="B68" s="91"/>
      <c r="C68" s="92"/>
      <c r="D68" s="93"/>
      <c r="E68" s="93"/>
      <c r="F68" s="92"/>
      <c r="G68" s="92"/>
      <c r="H68" s="92"/>
      <c r="I68" s="92"/>
      <c r="J68" s="92"/>
      <c r="K68" s="92"/>
      <c r="L68" s="30"/>
    </row>
    <row r="69" spans="2:12">
      <c r="L69" s="30"/>
    </row>
  </sheetData>
  <mergeCells count="33">
    <mergeCell ref="J63:K63"/>
    <mergeCell ref="B63:B64"/>
    <mergeCell ref="C63:C64"/>
    <mergeCell ref="D63:D64"/>
    <mergeCell ref="E63:E64"/>
    <mergeCell ref="F63:G63"/>
    <mergeCell ref="H63:I63"/>
    <mergeCell ref="J39:J40"/>
    <mergeCell ref="K39:K40"/>
    <mergeCell ref="B41:B43"/>
    <mergeCell ref="B54:B55"/>
    <mergeCell ref="C54:C55"/>
    <mergeCell ref="D54:D55"/>
    <mergeCell ref="E54:E55"/>
    <mergeCell ref="F54:G54"/>
    <mergeCell ref="H54:I54"/>
    <mergeCell ref="J54:K54"/>
    <mergeCell ref="J30:J31"/>
    <mergeCell ref="G35:G36"/>
    <mergeCell ref="B39:B40"/>
    <mergeCell ref="C39:C40"/>
    <mergeCell ref="D39:D40"/>
    <mergeCell ref="E39:E40"/>
    <mergeCell ref="F39:F40"/>
    <mergeCell ref="G39:G40"/>
    <mergeCell ref="H39:H40"/>
    <mergeCell ref="I39:I40"/>
    <mergeCell ref="B30:B31"/>
    <mergeCell ref="C30:C31"/>
    <mergeCell ref="D30:D31"/>
    <mergeCell ref="E30:E31"/>
    <mergeCell ref="F30:F31"/>
    <mergeCell ref="G30:G31"/>
  </mergeCells>
  <phoneticPr fontId="4" type="noConversion"/>
  <dataValidations count="1">
    <dataValidation type="list" allowBlank="1" showInputMessage="1" showErrorMessage="1" sqref="D32:E33 D41:D44 F56:G60 E5:G9" xr:uid="{00000000-0002-0000-0300-000000000000}">
      <formula1>"Y,N"</formula1>
    </dataValidation>
  </dataValidations>
  <pageMargins left="0.7" right="0.7" top="0.75" bottom="0.75" header="0.3" footer="0.3"/>
  <pageSetup paperSize="9" scale="3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31"/>
  <sheetViews>
    <sheetView showGridLines="0" view="pageBreakPreview" zoomScale="130" zoomScaleNormal="100" zoomScaleSheetLayoutView="130" workbookViewId="0">
      <selection activeCell="K19" sqref="K19"/>
    </sheetView>
  </sheetViews>
  <sheetFormatPr defaultRowHeight="16.5"/>
  <cols>
    <col min="1" max="1" width="4.625" customWidth="1"/>
    <col min="2" max="4" width="25.625" customWidth="1"/>
    <col min="5" max="17" width="15.625" customWidth="1"/>
    <col min="18" max="18" width="4.625" customWidth="1"/>
  </cols>
  <sheetData>
    <row r="1" spans="1:18" ht="17.25">
      <c r="A1" s="72"/>
      <c r="B1" s="42" t="s">
        <v>160</v>
      </c>
      <c r="C1" s="72"/>
      <c r="D1" s="72"/>
      <c r="E1" s="72"/>
      <c r="F1" s="72"/>
      <c r="G1" s="72"/>
      <c r="H1" s="72"/>
      <c r="I1" s="72"/>
      <c r="J1" s="72"/>
      <c r="K1" s="72"/>
      <c r="L1" s="72"/>
      <c r="M1" s="72"/>
      <c r="N1" s="72"/>
      <c r="O1" s="72"/>
      <c r="P1" s="72"/>
      <c r="Q1" s="72"/>
      <c r="R1" s="72"/>
    </row>
    <row r="2" spans="1:18" ht="17.25">
      <c r="A2" s="94"/>
      <c r="B2" s="95" t="s">
        <v>400</v>
      </c>
      <c r="C2" s="94"/>
      <c r="D2" s="94"/>
      <c r="E2" s="94"/>
      <c r="F2" s="94"/>
      <c r="G2" s="94"/>
      <c r="H2" s="94"/>
      <c r="I2" s="94"/>
      <c r="J2" s="94"/>
      <c r="K2" s="94"/>
      <c r="L2" s="94"/>
      <c r="M2" s="94"/>
      <c r="N2" s="94"/>
      <c r="O2" s="94"/>
      <c r="P2" s="94"/>
      <c r="Q2" s="94"/>
      <c r="R2" s="94"/>
    </row>
    <row r="3" spans="1:18" s="5" customFormat="1">
      <c r="B3" s="302" t="s">
        <v>402</v>
      </c>
      <c r="C3" s="28"/>
      <c r="D3" s="28"/>
      <c r="E3" s="28"/>
      <c r="F3" s="28"/>
      <c r="G3" s="28"/>
      <c r="H3" s="28"/>
      <c r="I3" s="28"/>
      <c r="J3" s="28"/>
      <c r="K3" s="28"/>
      <c r="L3" s="28"/>
      <c r="M3" s="28"/>
      <c r="N3" s="96"/>
      <c r="O3" s="96"/>
      <c r="P3" s="28"/>
      <c r="Q3" s="28"/>
    </row>
    <row r="4" spans="1:18" s="5" customFormat="1">
      <c r="B4" s="71" t="s">
        <v>403</v>
      </c>
      <c r="C4" s="28"/>
      <c r="D4" s="28"/>
      <c r="E4" s="28"/>
      <c r="F4" s="28"/>
      <c r="G4" s="28"/>
      <c r="I4" s="28"/>
      <c r="J4" s="28"/>
      <c r="K4" s="28"/>
      <c r="L4" s="28"/>
      <c r="M4" s="28"/>
      <c r="N4" s="96"/>
      <c r="O4" s="96"/>
      <c r="P4" s="28"/>
      <c r="Q4" s="28"/>
    </row>
    <row r="5" spans="1:18" ht="17.25">
      <c r="B5" s="97"/>
      <c r="C5" s="30"/>
      <c r="D5" s="30"/>
      <c r="E5" s="30"/>
      <c r="F5" s="30"/>
      <c r="G5" s="98"/>
      <c r="H5" s="99" t="s">
        <v>161</v>
      </c>
      <c r="I5" s="30"/>
      <c r="J5" s="30"/>
      <c r="K5" s="30"/>
      <c r="L5" s="30"/>
      <c r="M5" s="30"/>
      <c r="N5" s="96"/>
      <c r="O5" s="99"/>
      <c r="P5" s="30"/>
      <c r="Q5" s="30"/>
    </row>
    <row r="6" spans="1:18">
      <c r="B6" s="100" t="s">
        <v>138</v>
      </c>
      <c r="C6" s="101" t="s">
        <v>119</v>
      </c>
      <c r="D6" s="27"/>
      <c r="E6" s="27"/>
      <c r="F6" s="27"/>
      <c r="G6" s="78" t="s">
        <v>555</v>
      </c>
      <c r="H6" s="78" t="s">
        <v>555</v>
      </c>
      <c r="I6" s="246"/>
      <c r="J6" s="214"/>
      <c r="K6" s="78" t="s">
        <v>162</v>
      </c>
      <c r="L6" s="247" t="s">
        <v>163</v>
      </c>
      <c r="M6" s="78" t="s">
        <v>164</v>
      </c>
      <c r="N6" s="248" t="s">
        <v>165</v>
      </c>
      <c r="O6" s="78" t="s">
        <v>555</v>
      </c>
      <c r="P6" s="102"/>
      <c r="Q6" s="102"/>
    </row>
    <row r="7" spans="1:18" ht="17.25" customHeight="1">
      <c r="B7" s="407" t="s">
        <v>166</v>
      </c>
      <c r="C7" s="407" t="s">
        <v>167</v>
      </c>
      <c r="D7" s="407" t="s">
        <v>168</v>
      </c>
      <c r="E7" s="405" t="s">
        <v>169</v>
      </c>
      <c r="F7" s="405" t="s">
        <v>170</v>
      </c>
      <c r="G7" s="405" t="s">
        <v>171</v>
      </c>
      <c r="H7" s="405" t="s">
        <v>172</v>
      </c>
      <c r="I7" s="408" t="s">
        <v>173</v>
      </c>
      <c r="J7" s="405" t="s">
        <v>45</v>
      </c>
      <c r="K7" s="405" t="s">
        <v>512</v>
      </c>
      <c r="L7" s="405" t="s">
        <v>174</v>
      </c>
      <c r="M7" s="408" t="s">
        <v>99</v>
      </c>
      <c r="N7" s="405" t="s">
        <v>175</v>
      </c>
      <c r="O7" s="405" t="s">
        <v>176</v>
      </c>
      <c r="P7" s="401" t="s">
        <v>177</v>
      </c>
      <c r="Q7" s="407" t="s">
        <v>178</v>
      </c>
    </row>
    <row r="8" spans="1:18" ht="27" customHeight="1">
      <c r="B8" s="407"/>
      <c r="C8" s="407"/>
      <c r="D8" s="407"/>
      <c r="E8" s="406"/>
      <c r="F8" s="406"/>
      <c r="G8" s="406"/>
      <c r="H8" s="406"/>
      <c r="I8" s="409"/>
      <c r="J8" s="406"/>
      <c r="K8" s="406"/>
      <c r="L8" s="406"/>
      <c r="M8" s="409"/>
      <c r="N8" s="406"/>
      <c r="O8" s="406"/>
      <c r="P8" s="402"/>
      <c r="Q8" s="407"/>
    </row>
    <row r="9" spans="1:18" ht="18" customHeight="1">
      <c r="B9" s="10" t="s">
        <v>179</v>
      </c>
      <c r="C9" s="10" t="s">
        <v>180</v>
      </c>
      <c r="D9" s="10" t="s">
        <v>181</v>
      </c>
      <c r="E9" s="10" t="s">
        <v>182</v>
      </c>
      <c r="F9" s="10" t="s">
        <v>183</v>
      </c>
      <c r="G9" s="105" t="s">
        <v>466</v>
      </c>
      <c r="H9" s="106" t="s">
        <v>184</v>
      </c>
      <c r="I9" s="10" t="s">
        <v>185</v>
      </c>
      <c r="J9" s="10" t="s">
        <v>186</v>
      </c>
      <c r="K9" s="107">
        <v>4.5</v>
      </c>
      <c r="L9" s="107">
        <v>13.5</v>
      </c>
      <c r="M9" s="107">
        <v>4.3</v>
      </c>
      <c r="N9" s="107">
        <v>3.9555555555555557</v>
      </c>
      <c r="O9" s="105" t="s">
        <v>187</v>
      </c>
      <c r="P9" s="10" t="s">
        <v>188</v>
      </c>
      <c r="Q9" s="10" t="s">
        <v>189</v>
      </c>
    </row>
    <row r="10" spans="1:18">
      <c r="B10" s="10" t="s">
        <v>190</v>
      </c>
      <c r="C10" s="10" t="s">
        <v>190</v>
      </c>
      <c r="D10" s="10" t="s">
        <v>191</v>
      </c>
      <c r="E10" s="10" t="s">
        <v>192</v>
      </c>
      <c r="F10" s="10" t="s">
        <v>193</v>
      </c>
      <c r="G10" s="105" t="s">
        <v>194</v>
      </c>
      <c r="H10" s="106" t="s">
        <v>195</v>
      </c>
      <c r="I10" s="10" t="s">
        <v>185</v>
      </c>
      <c r="J10" s="10" t="s">
        <v>186</v>
      </c>
      <c r="K10" s="107">
        <v>3.5</v>
      </c>
      <c r="L10" s="107">
        <v>7.3</v>
      </c>
      <c r="M10" s="107">
        <v>0</v>
      </c>
      <c r="N10" s="107">
        <v>2.0857142857142859</v>
      </c>
      <c r="O10" s="105" t="s">
        <v>187</v>
      </c>
      <c r="P10" s="10" t="s">
        <v>196</v>
      </c>
      <c r="Q10" s="10" t="s">
        <v>197</v>
      </c>
    </row>
    <row r="11" spans="1:18" ht="17.25" customHeight="1">
      <c r="B11" s="10"/>
      <c r="C11" s="10"/>
      <c r="D11" s="10"/>
      <c r="E11" s="10"/>
      <c r="F11" s="10"/>
      <c r="G11" s="105"/>
      <c r="H11" s="105"/>
      <c r="I11" s="10"/>
      <c r="J11" s="108"/>
      <c r="K11" s="108"/>
      <c r="L11" s="108"/>
      <c r="M11" s="108"/>
      <c r="N11" s="108"/>
      <c r="O11" s="105"/>
      <c r="P11" s="108"/>
      <c r="Q11" s="108"/>
    </row>
    <row r="12" spans="1:18">
      <c r="B12" s="27"/>
      <c r="C12" s="27"/>
      <c r="D12" s="27"/>
      <c r="E12" s="27"/>
      <c r="F12" s="27"/>
      <c r="G12" s="98"/>
      <c r="H12" s="99" t="s">
        <v>161</v>
      </c>
      <c r="I12" s="27"/>
      <c r="O12" s="99"/>
    </row>
    <row r="13" spans="1:18">
      <c r="B13" s="100" t="s">
        <v>138</v>
      </c>
      <c r="C13" s="101" t="s">
        <v>122</v>
      </c>
      <c r="D13" s="27"/>
      <c r="E13" s="27"/>
      <c r="F13" s="27"/>
      <c r="G13" s="78" t="s">
        <v>555</v>
      </c>
      <c r="H13" s="78" t="s">
        <v>555</v>
      </c>
      <c r="I13" s="246"/>
      <c r="J13" s="214"/>
      <c r="K13" s="78" t="s">
        <v>162</v>
      </c>
      <c r="L13" s="247" t="s">
        <v>163</v>
      </c>
      <c r="M13" s="78" t="s">
        <v>164</v>
      </c>
      <c r="N13" s="248" t="s">
        <v>165</v>
      </c>
      <c r="O13" s="78" t="s">
        <v>555</v>
      </c>
      <c r="P13" s="102"/>
      <c r="Q13" s="102"/>
    </row>
    <row r="14" spans="1:18" ht="17.25" customHeight="1">
      <c r="B14" s="407" t="s">
        <v>166</v>
      </c>
      <c r="C14" s="407" t="s">
        <v>167</v>
      </c>
      <c r="D14" s="407" t="s">
        <v>168</v>
      </c>
      <c r="E14" s="405" t="s">
        <v>169</v>
      </c>
      <c r="F14" s="405" t="s">
        <v>170</v>
      </c>
      <c r="G14" s="405" t="s">
        <v>171</v>
      </c>
      <c r="H14" s="405" t="s">
        <v>172</v>
      </c>
      <c r="I14" s="408" t="s">
        <v>173</v>
      </c>
      <c r="J14" s="405" t="s">
        <v>45</v>
      </c>
      <c r="K14" s="405" t="s">
        <v>512</v>
      </c>
      <c r="L14" s="405" t="s">
        <v>174</v>
      </c>
      <c r="M14" s="408" t="s">
        <v>99</v>
      </c>
      <c r="N14" s="405" t="s">
        <v>175</v>
      </c>
      <c r="O14" s="405" t="s">
        <v>176</v>
      </c>
      <c r="P14" s="401" t="s">
        <v>177</v>
      </c>
      <c r="Q14" s="407" t="s">
        <v>178</v>
      </c>
    </row>
    <row r="15" spans="1:18" ht="30.6" customHeight="1">
      <c r="B15" s="407"/>
      <c r="C15" s="407"/>
      <c r="D15" s="407"/>
      <c r="E15" s="406"/>
      <c r="F15" s="406"/>
      <c r="G15" s="406"/>
      <c r="H15" s="406"/>
      <c r="I15" s="409"/>
      <c r="J15" s="406"/>
      <c r="K15" s="406"/>
      <c r="L15" s="406"/>
      <c r="M15" s="409"/>
      <c r="N15" s="406"/>
      <c r="O15" s="406"/>
      <c r="P15" s="402"/>
      <c r="Q15" s="407"/>
    </row>
    <row r="16" spans="1:18" ht="16.5" customHeight="1">
      <c r="B16" s="10" t="s">
        <v>179</v>
      </c>
      <c r="C16" s="10" t="s">
        <v>180</v>
      </c>
      <c r="D16" s="10" t="s">
        <v>181</v>
      </c>
      <c r="E16" s="10" t="s">
        <v>182</v>
      </c>
      <c r="F16" s="10" t="s">
        <v>183</v>
      </c>
      <c r="G16" s="105" t="s">
        <v>198</v>
      </c>
      <c r="H16" s="106" t="s">
        <v>184</v>
      </c>
      <c r="I16" s="10" t="s">
        <v>185</v>
      </c>
      <c r="J16" s="10" t="s">
        <v>186</v>
      </c>
      <c r="K16" s="107">
        <v>4.5</v>
      </c>
      <c r="L16" s="107">
        <v>13.5</v>
      </c>
      <c r="M16" s="107">
        <v>4.3</v>
      </c>
      <c r="N16" s="107">
        <v>3.9555555555555557</v>
      </c>
      <c r="O16" s="105" t="s">
        <v>187</v>
      </c>
      <c r="P16" s="10" t="s">
        <v>188</v>
      </c>
      <c r="Q16" s="10" t="s">
        <v>189</v>
      </c>
    </row>
    <row r="17" spans="2:17">
      <c r="B17" s="10" t="s">
        <v>190</v>
      </c>
      <c r="C17" s="10" t="s">
        <v>190</v>
      </c>
      <c r="D17" s="10" t="s">
        <v>191</v>
      </c>
      <c r="E17" s="10" t="s">
        <v>192</v>
      </c>
      <c r="F17" s="10" t="s">
        <v>193</v>
      </c>
      <c r="G17" s="105" t="s">
        <v>194</v>
      </c>
      <c r="H17" s="106" t="s">
        <v>195</v>
      </c>
      <c r="I17" s="10" t="s">
        <v>185</v>
      </c>
      <c r="J17" s="10" t="s">
        <v>186</v>
      </c>
      <c r="K17" s="107">
        <v>3.5</v>
      </c>
      <c r="L17" s="107">
        <v>7.3</v>
      </c>
      <c r="M17" s="107">
        <v>0</v>
      </c>
      <c r="N17" s="107">
        <v>2.0857142857142859</v>
      </c>
      <c r="O17" s="105" t="s">
        <v>187</v>
      </c>
      <c r="P17" s="10" t="s">
        <v>196</v>
      </c>
      <c r="Q17" s="10" t="s">
        <v>197</v>
      </c>
    </row>
    <row r="18" spans="2:17">
      <c r="B18" s="18"/>
      <c r="C18" s="18"/>
      <c r="D18" s="18"/>
      <c r="E18" s="18"/>
      <c r="F18" s="18"/>
      <c r="G18" s="105"/>
      <c r="H18" s="105"/>
      <c r="I18" s="10"/>
      <c r="J18" s="10"/>
      <c r="K18" s="107"/>
      <c r="L18" s="107"/>
      <c r="M18" s="107"/>
      <c r="N18" s="107"/>
      <c r="O18" s="105"/>
      <c r="P18" s="10"/>
      <c r="Q18" s="10"/>
    </row>
    <row r="20" spans="2:17">
      <c r="B20" s="396" t="s">
        <v>199</v>
      </c>
      <c r="C20" s="396"/>
      <c r="D20" s="396"/>
      <c r="E20" s="396"/>
      <c r="F20" s="396"/>
      <c r="G20" s="396"/>
    </row>
    <row r="21" spans="2:17">
      <c r="B21" s="410" t="s">
        <v>460</v>
      </c>
      <c r="C21" s="411"/>
      <c r="D21" s="411"/>
      <c r="E21" s="411"/>
      <c r="F21" s="411"/>
      <c r="G21" s="411"/>
    </row>
    <row r="22" spans="2:17">
      <c r="B22" s="411"/>
      <c r="C22" s="411"/>
      <c r="D22" s="411"/>
      <c r="E22" s="411"/>
      <c r="F22" s="411"/>
      <c r="G22" s="411"/>
      <c r="H22" s="109"/>
    </row>
    <row r="23" spans="2:17">
      <c r="B23" s="411"/>
      <c r="C23" s="411"/>
      <c r="D23" s="411"/>
      <c r="E23" s="411"/>
      <c r="F23" s="411"/>
      <c r="G23" s="411"/>
      <c r="H23" s="109"/>
      <c r="I23" s="300"/>
    </row>
    <row r="24" spans="2:17">
      <c r="B24" s="411"/>
      <c r="C24" s="411"/>
      <c r="D24" s="411"/>
      <c r="E24" s="411"/>
      <c r="F24" s="411"/>
      <c r="G24" s="411"/>
      <c r="H24" s="109"/>
      <c r="I24" s="301"/>
    </row>
    <row r="25" spans="2:17">
      <c r="B25" s="411"/>
      <c r="C25" s="411"/>
      <c r="D25" s="411"/>
      <c r="E25" s="411"/>
      <c r="F25" s="411"/>
      <c r="G25" s="411"/>
      <c r="H25" s="102"/>
    </row>
    <row r="26" spans="2:17">
      <c r="B26" s="411"/>
      <c r="C26" s="411"/>
      <c r="D26" s="411"/>
      <c r="E26" s="411"/>
      <c r="F26" s="411"/>
      <c r="G26" s="411"/>
      <c r="H26" s="109"/>
    </row>
    <row r="27" spans="2:17">
      <c r="B27" s="411"/>
      <c r="C27" s="411"/>
      <c r="D27" s="411"/>
      <c r="E27" s="411"/>
      <c r="F27" s="411"/>
      <c r="G27" s="411"/>
    </row>
    <row r="28" spans="2:17">
      <c r="B28" s="411"/>
      <c r="C28" s="411"/>
      <c r="D28" s="411"/>
      <c r="E28" s="411"/>
      <c r="F28" s="411"/>
      <c r="G28" s="411"/>
      <c r="J28" s="110"/>
    </row>
    <row r="29" spans="2:17">
      <c r="B29" s="411"/>
      <c r="C29" s="411"/>
      <c r="D29" s="411"/>
      <c r="E29" s="411"/>
      <c r="F29" s="411"/>
      <c r="G29" s="411"/>
      <c r="H29" s="102"/>
    </row>
    <row r="30" spans="2:17">
      <c r="B30" s="411"/>
      <c r="C30" s="411"/>
      <c r="D30" s="411"/>
      <c r="E30" s="411"/>
      <c r="F30" s="411"/>
      <c r="G30" s="411"/>
      <c r="H30" s="81"/>
    </row>
    <row r="31" spans="2:17">
      <c r="B31" s="411"/>
      <c r="C31" s="411"/>
      <c r="D31" s="411"/>
      <c r="E31" s="411"/>
      <c r="F31" s="411"/>
      <c r="G31" s="411"/>
    </row>
  </sheetData>
  <mergeCells count="34">
    <mergeCell ref="N14:N15"/>
    <mergeCell ref="O14:O15"/>
    <mergeCell ref="P14:P15"/>
    <mergeCell ref="Q14:Q15"/>
    <mergeCell ref="B20:G20"/>
    <mergeCell ref="L14:L15"/>
    <mergeCell ref="M14:M15"/>
    <mergeCell ref="B21:G31"/>
    <mergeCell ref="H14:H15"/>
    <mergeCell ref="I14:I15"/>
    <mergeCell ref="J14:J15"/>
    <mergeCell ref="K14:K15"/>
    <mergeCell ref="N7:N8"/>
    <mergeCell ref="O7:O8"/>
    <mergeCell ref="P7:P8"/>
    <mergeCell ref="Q7:Q8"/>
    <mergeCell ref="B14:B15"/>
    <mergeCell ref="C14:C15"/>
    <mergeCell ref="D14:D15"/>
    <mergeCell ref="E14:E15"/>
    <mergeCell ref="F14:F15"/>
    <mergeCell ref="G14:G15"/>
    <mergeCell ref="H7:H8"/>
    <mergeCell ref="I7:I8"/>
    <mergeCell ref="J7:J8"/>
    <mergeCell ref="K7:K8"/>
    <mergeCell ref="L7:L8"/>
    <mergeCell ref="M7:M8"/>
    <mergeCell ref="G7:G8"/>
    <mergeCell ref="B7:B8"/>
    <mergeCell ref="C7:C8"/>
    <mergeCell ref="D7:D8"/>
    <mergeCell ref="E7:E8"/>
    <mergeCell ref="F7:F8"/>
  </mergeCells>
  <phoneticPr fontId="4" type="noConversion"/>
  <pageMargins left="0.7" right="0.7" top="0.75" bottom="0.75" header="0.3" footer="0.3"/>
  <pageSetup paperSize="9" scale="2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77"/>
  <sheetViews>
    <sheetView showGridLines="0" view="pageBreakPreview" zoomScale="115" zoomScaleNormal="100" zoomScaleSheetLayoutView="115" workbookViewId="0">
      <selection activeCell="B26" sqref="B26"/>
    </sheetView>
  </sheetViews>
  <sheetFormatPr defaultRowHeight="16.5"/>
  <cols>
    <col min="1" max="1" width="4.625" customWidth="1"/>
    <col min="2" max="2" width="28.5" customWidth="1"/>
    <col min="3" max="4" width="15.625" customWidth="1"/>
    <col min="5" max="5" width="21.125" customWidth="1"/>
    <col min="6" max="6" width="32.875" customWidth="1"/>
    <col min="7" max="17" width="15.625" customWidth="1"/>
    <col min="18" max="18" width="11.5" customWidth="1"/>
    <col min="19" max="19" width="2.75" customWidth="1"/>
  </cols>
  <sheetData>
    <row r="1" spans="1:19">
      <c r="A1" s="72"/>
      <c r="B1" s="2" t="s">
        <v>200</v>
      </c>
      <c r="C1" s="72"/>
      <c r="D1" s="72"/>
      <c r="E1" s="72"/>
      <c r="F1" s="72"/>
      <c r="G1" s="72"/>
      <c r="H1" s="72"/>
      <c r="I1" s="72"/>
      <c r="J1" s="72"/>
      <c r="K1" s="72"/>
      <c r="L1" s="72"/>
      <c r="M1" s="72"/>
      <c r="N1" s="72"/>
      <c r="O1" s="72"/>
      <c r="P1" s="72"/>
      <c r="Q1" s="72"/>
      <c r="R1" s="72"/>
      <c r="S1" s="72"/>
    </row>
    <row r="2" spans="1:19" s="159" customFormat="1" ht="17.25" thickBot="1">
      <c r="B2" s="160"/>
    </row>
    <row r="3" spans="1:19" s="159" customFormat="1" ht="21" thickBot="1">
      <c r="B3" s="430" t="s">
        <v>439</v>
      </c>
      <c r="C3" s="431"/>
      <c r="D3" s="431"/>
      <c r="E3" s="431"/>
      <c r="F3" s="431"/>
      <c r="G3" s="431"/>
      <c r="H3" s="432"/>
    </row>
    <row r="4" spans="1:19" s="159" customFormat="1">
      <c r="B4" s="160"/>
    </row>
    <row r="5" spans="1:19">
      <c r="A5" s="73"/>
      <c r="B5" s="4" t="s">
        <v>405</v>
      </c>
      <c r="C5" s="111"/>
      <c r="D5" s="111"/>
      <c r="E5" s="111"/>
      <c r="F5" s="111"/>
      <c r="G5" s="73"/>
      <c r="H5" s="73"/>
      <c r="I5" s="73"/>
      <c r="J5" s="73"/>
      <c r="K5" s="73"/>
      <c r="L5" s="73"/>
      <c r="M5" s="73"/>
      <c r="N5" s="73"/>
      <c r="O5" s="73"/>
      <c r="P5" s="73"/>
      <c r="Q5" s="73"/>
      <c r="R5" s="73"/>
      <c r="S5" s="73"/>
    </row>
    <row r="6" spans="1:19" s="5" customFormat="1">
      <c r="B6" s="112" t="s">
        <v>461</v>
      </c>
      <c r="C6" s="113"/>
      <c r="D6" s="113"/>
      <c r="E6" s="113"/>
      <c r="F6" s="113"/>
      <c r="R6" s="114"/>
    </row>
    <row r="7" spans="1:19" s="5" customFormat="1">
      <c r="B7" s="115" t="s">
        <v>201</v>
      </c>
      <c r="C7" s="113"/>
      <c r="D7" s="113"/>
      <c r="E7" s="113"/>
      <c r="F7" s="113"/>
    </row>
    <row r="8" spans="1:19" s="5" customFormat="1">
      <c r="B8" s="115" t="s">
        <v>202</v>
      </c>
      <c r="C8" s="113"/>
      <c r="D8" s="113"/>
      <c r="E8" s="113"/>
      <c r="F8" s="113"/>
    </row>
    <row r="9" spans="1:19">
      <c r="C9" s="113"/>
      <c r="D9" s="113"/>
      <c r="E9" s="113"/>
      <c r="F9" s="113"/>
      <c r="G9" s="116"/>
      <c r="H9" s="116"/>
    </row>
    <row r="10" spans="1:19" ht="16.5" customHeight="1">
      <c r="B10" s="396" t="s">
        <v>203</v>
      </c>
      <c r="C10" s="403" t="s">
        <v>204</v>
      </c>
      <c r="D10" s="404"/>
      <c r="E10" s="412"/>
      <c r="F10" s="413"/>
      <c r="G10" s="414"/>
      <c r="M10" s="117"/>
      <c r="N10" s="117"/>
      <c r="P10" s="81"/>
    </row>
    <row r="11" spans="1:19" ht="16.5" customHeight="1">
      <c r="B11" s="396"/>
      <c r="C11" s="403" t="s">
        <v>10</v>
      </c>
      <c r="D11" s="404"/>
      <c r="E11" s="412"/>
      <c r="F11" s="413"/>
      <c r="G11" s="414"/>
      <c r="M11" s="117"/>
      <c r="N11" s="117"/>
      <c r="P11" s="116"/>
    </row>
    <row r="12" spans="1:19" ht="16.5" customHeight="1">
      <c r="B12" s="396"/>
      <c r="C12" s="403" t="s">
        <v>205</v>
      </c>
      <c r="D12" s="404"/>
      <c r="E12" s="412"/>
      <c r="F12" s="413"/>
      <c r="G12" s="414"/>
      <c r="M12" s="117"/>
      <c r="N12" s="117"/>
      <c r="P12" s="116"/>
    </row>
    <row r="13" spans="1:19" ht="16.5" customHeight="1">
      <c r="B13" s="396"/>
      <c r="C13" s="403" t="s">
        <v>206</v>
      </c>
      <c r="D13" s="404"/>
      <c r="E13" s="418"/>
      <c r="F13" s="418"/>
      <c r="G13" s="418"/>
      <c r="M13" s="117"/>
      <c r="N13" s="117"/>
      <c r="P13" s="116"/>
    </row>
    <row r="14" spans="1:19">
      <c r="B14" s="396" t="s">
        <v>4</v>
      </c>
      <c r="C14" s="403" t="s">
        <v>52</v>
      </c>
      <c r="D14" s="404"/>
      <c r="E14" s="412"/>
      <c r="F14" s="413"/>
      <c r="G14" s="414"/>
      <c r="M14" s="117"/>
      <c r="N14" s="117"/>
      <c r="P14" s="116"/>
    </row>
    <row r="15" spans="1:19">
      <c r="B15" s="396"/>
      <c r="C15" s="403" t="s">
        <v>8</v>
      </c>
      <c r="D15" s="404"/>
      <c r="E15" s="412"/>
      <c r="F15" s="413"/>
      <c r="G15" s="414"/>
      <c r="M15" s="117"/>
      <c r="N15" s="117"/>
      <c r="P15" s="116"/>
    </row>
    <row r="16" spans="1:19">
      <c r="B16" s="396"/>
      <c r="C16" s="403" t="s">
        <v>6</v>
      </c>
      <c r="D16" s="404"/>
      <c r="E16" s="412"/>
      <c r="F16" s="413"/>
      <c r="G16" s="414"/>
      <c r="M16" s="117"/>
      <c r="N16" s="117"/>
      <c r="P16" s="116"/>
    </row>
    <row r="17" spans="2:16">
      <c r="C17" s="118"/>
      <c r="D17" s="118"/>
      <c r="E17" s="119"/>
      <c r="F17" s="119"/>
      <c r="G17" s="119"/>
      <c r="M17" s="117"/>
      <c r="N17" s="117"/>
      <c r="P17" s="116"/>
    </row>
    <row r="18" spans="2:16">
      <c r="C18" s="78" t="s">
        <v>555</v>
      </c>
      <c r="D18" s="120"/>
      <c r="E18" s="121"/>
      <c r="F18" s="121"/>
      <c r="M18" s="117"/>
      <c r="N18" s="117"/>
      <c r="P18" s="116"/>
    </row>
    <row r="19" spans="2:16" ht="16.899999999999999" customHeight="1">
      <c r="B19" s="396" t="s">
        <v>207</v>
      </c>
      <c r="C19" s="396" t="s">
        <v>144</v>
      </c>
      <c r="D19" s="396" t="s">
        <v>208</v>
      </c>
      <c r="E19" s="424" t="s">
        <v>558</v>
      </c>
      <c r="F19" s="424" t="s">
        <v>69</v>
      </c>
      <c r="M19" s="117"/>
      <c r="N19" s="117"/>
      <c r="P19" s="116"/>
    </row>
    <row r="20" spans="2:16">
      <c r="B20" s="396"/>
      <c r="C20" s="396"/>
      <c r="D20" s="396"/>
      <c r="E20" s="425"/>
      <c r="F20" s="425"/>
      <c r="L20" s="117"/>
      <c r="M20" s="117"/>
      <c r="N20" s="117"/>
      <c r="P20" s="116"/>
    </row>
    <row r="21" spans="2:16">
      <c r="B21" s="52" t="s">
        <v>209</v>
      </c>
      <c r="C21" s="10" t="s">
        <v>210</v>
      </c>
      <c r="D21" s="52" t="s">
        <v>211</v>
      </c>
      <c r="E21" s="19" t="s">
        <v>72</v>
      </c>
      <c r="F21" s="19" t="s">
        <v>546</v>
      </c>
      <c r="K21" s="122"/>
      <c r="M21" s="117"/>
      <c r="N21" s="117"/>
      <c r="P21" s="116"/>
    </row>
    <row r="22" spans="2:16">
      <c r="B22" s="52" t="s">
        <v>212</v>
      </c>
      <c r="C22" s="10" t="s">
        <v>210</v>
      </c>
      <c r="D22" s="52" t="s">
        <v>67</v>
      </c>
      <c r="E22" s="19" t="s">
        <v>542</v>
      </c>
      <c r="F22" s="19" t="s">
        <v>547</v>
      </c>
      <c r="M22" s="117"/>
      <c r="N22" s="117"/>
      <c r="P22" s="116"/>
    </row>
    <row r="23" spans="2:16">
      <c r="B23" s="52"/>
      <c r="C23" s="10"/>
      <c r="D23" s="52"/>
      <c r="E23" s="356"/>
      <c r="F23" s="356"/>
      <c r="M23" s="117"/>
      <c r="N23" s="117"/>
      <c r="P23" s="116"/>
    </row>
    <row r="24" spans="2:16">
      <c r="B24" s="52"/>
      <c r="C24" s="52"/>
      <c r="D24" s="52"/>
      <c r="E24" s="356"/>
      <c r="F24" s="356"/>
      <c r="M24" s="117"/>
      <c r="N24" s="117"/>
      <c r="P24" s="116"/>
    </row>
    <row r="25" spans="2:16">
      <c r="B25" s="84" t="s">
        <v>561</v>
      </c>
      <c r="C25" s="316"/>
      <c r="D25" s="316"/>
      <c r="E25" s="339"/>
      <c r="M25" s="117"/>
      <c r="N25" s="117"/>
      <c r="P25" s="116"/>
    </row>
    <row r="26" spans="2:16">
      <c r="C26" s="32"/>
      <c r="D26" s="32"/>
      <c r="E26" s="124"/>
      <c r="G26" s="125"/>
      <c r="H26" s="125"/>
      <c r="M26" s="117"/>
      <c r="N26" s="117"/>
      <c r="P26" s="116"/>
    </row>
    <row r="27" spans="2:16" ht="17.25" thickBot="1">
      <c r="B27" s="357" t="s">
        <v>68</v>
      </c>
      <c r="C27" s="417" t="s">
        <v>69</v>
      </c>
      <c r="D27" s="417"/>
      <c r="E27" s="417"/>
      <c r="F27" s="417"/>
      <c r="G27" s="125"/>
      <c r="H27" s="125"/>
      <c r="M27" s="117"/>
      <c r="N27" s="117"/>
      <c r="P27" s="116"/>
    </row>
    <row r="28" spans="2:16">
      <c r="B28" s="349" t="s">
        <v>70</v>
      </c>
      <c r="C28" s="416" t="s">
        <v>71</v>
      </c>
      <c r="D28" s="416"/>
      <c r="E28" s="416"/>
      <c r="F28" s="416"/>
      <c r="G28" s="125"/>
      <c r="H28" s="125"/>
      <c r="M28" s="117"/>
      <c r="N28" s="117"/>
      <c r="P28" s="116"/>
    </row>
    <row r="29" spans="2:16">
      <c r="B29" s="347" t="s">
        <v>72</v>
      </c>
      <c r="C29" s="415" t="s">
        <v>73</v>
      </c>
      <c r="D29" s="415"/>
      <c r="E29" s="415"/>
      <c r="F29" s="415"/>
      <c r="G29" s="125"/>
      <c r="H29" s="125"/>
      <c r="M29" s="117"/>
      <c r="N29" s="117"/>
      <c r="P29" s="116"/>
    </row>
    <row r="30" spans="2:16">
      <c r="B30" s="347" t="s">
        <v>74</v>
      </c>
      <c r="C30" s="415" t="s">
        <v>75</v>
      </c>
      <c r="D30" s="415"/>
      <c r="E30" s="415"/>
      <c r="F30" s="415"/>
      <c r="G30" s="125"/>
      <c r="H30" s="125"/>
      <c r="M30" s="117"/>
      <c r="N30" s="117"/>
      <c r="P30" s="116"/>
    </row>
    <row r="31" spans="2:16">
      <c r="B31" s="347" t="s">
        <v>76</v>
      </c>
      <c r="C31" s="415" t="s">
        <v>77</v>
      </c>
      <c r="D31" s="415"/>
      <c r="E31" s="415"/>
      <c r="F31" s="415"/>
      <c r="G31" s="125"/>
      <c r="H31" s="125"/>
      <c r="M31" s="117"/>
      <c r="N31" s="117"/>
      <c r="P31" s="116"/>
    </row>
    <row r="32" spans="2:16">
      <c r="B32" s="347" t="s">
        <v>23</v>
      </c>
      <c r="C32" s="415" t="s">
        <v>23</v>
      </c>
      <c r="D32" s="415"/>
      <c r="E32" s="415"/>
      <c r="F32" s="415"/>
      <c r="G32" s="126"/>
      <c r="H32" s="127"/>
      <c r="I32" s="127"/>
      <c r="P32" s="116"/>
    </row>
    <row r="33" spans="1:19">
      <c r="B33" s="34"/>
      <c r="C33" s="39"/>
      <c r="D33" s="128"/>
      <c r="E33" s="128"/>
      <c r="G33" s="126"/>
      <c r="H33" s="127"/>
      <c r="I33" s="127"/>
      <c r="P33" s="116"/>
    </row>
    <row r="34" spans="1:19" ht="16.899999999999999" customHeight="1">
      <c r="B34" s="396" t="s">
        <v>213</v>
      </c>
      <c r="C34" s="396"/>
      <c r="D34" s="396"/>
      <c r="E34" s="396"/>
      <c r="F34" s="396"/>
      <c r="G34" s="396"/>
      <c r="H34" s="396"/>
      <c r="I34" s="127"/>
      <c r="L34" s="423"/>
      <c r="M34" s="423"/>
      <c r="P34" s="116"/>
    </row>
    <row r="35" spans="1:19" ht="16.899999999999999" customHeight="1">
      <c r="B35" s="411" t="s">
        <v>214</v>
      </c>
      <c r="C35" s="411"/>
      <c r="D35" s="411"/>
      <c r="E35" s="411"/>
      <c r="F35" s="411"/>
      <c r="G35" s="411"/>
      <c r="H35" s="411"/>
      <c r="I35" s="127"/>
      <c r="L35" s="129"/>
      <c r="M35" s="129"/>
      <c r="P35" s="116"/>
    </row>
    <row r="36" spans="1:19">
      <c r="B36" s="411"/>
      <c r="C36" s="411"/>
      <c r="D36" s="411"/>
      <c r="E36" s="411"/>
      <c r="F36" s="411"/>
      <c r="G36" s="411"/>
      <c r="H36" s="411"/>
      <c r="I36" s="127"/>
      <c r="P36" s="116"/>
    </row>
    <row r="37" spans="1:19">
      <c r="B37" s="411"/>
      <c r="C37" s="411"/>
      <c r="D37" s="411"/>
      <c r="E37" s="411"/>
      <c r="F37" s="411"/>
      <c r="G37" s="411"/>
      <c r="H37" s="411"/>
      <c r="I37" s="130"/>
      <c r="P37" s="116"/>
    </row>
    <row r="38" spans="1:19">
      <c r="B38" s="411"/>
      <c r="C38" s="411"/>
      <c r="D38" s="411"/>
      <c r="E38" s="411"/>
      <c r="F38" s="411"/>
      <c r="G38" s="411"/>
      <c r="H38" s="411"/>
      <c r="I38" s="127"/>
      <c r="P38" s="116"/>
    </row>
    <row r="39" spans="1:19">
      <c r="B39" s="411"/>
      <c r="C39" s="411"/>
      <c r="D39" s="411"/>
      <c r="E39" s="411"/>
      <c r="F39" s="411"/>
      <c r="G39" s="411"/>
      <c r="H39" s="411"/>
      <c r="I39" s="127"/>
      <c r="P39" s="116"/>
    </row>
    <row r="40" spans="1:19">
      <c r="B40" s="411"/>
      <c r="C40" s="411"/>
      <c r="D40" s="411"/>
      <c r="E40" s="411"/>
      <c r="F40" s="411"/>
      <c r="G40" s="411"/>
      <c r="H40" s="411"/>
      <c r="I40" s="127"/>
      <c r="P40" s="116"/>
    </row>
    <row r="41" spans="1:19">
      <c r="B41" s="131"/>
      <c r="C41" s="132"/>
      <c r="D41" s="132"/>
      <c r="E41" s="132"/>
      <c r="F41" s="132"/>
      <c r="G41" s="132"/>
    </row>
    <row r="42" spans="1:19" ht="16.899999999999999" customHeight="1">
      <c r="A42" s="73"/>
      <c r="B42" s="4" t="s">
        <v>404</v>
      </c>
      <c r="C42" s="111"/>
      <c r="D42" s="111"/>
      <c r="E42" s="73"/>
      <c r="F42" s="73"/>
      <c r="G42" s="73"/>
      <c r="H42" s="73"/>
      <c r="I42" s="73"/>
      <c r="J42" s="73"/>
      <c r="K42" s="73"/>
      <c r="L42" s="73"/>
      <c r="M42" s="73"/>
      <c r="N42" s="73"/>
      <c r="O42" s="73"/>
      <c r="P42" s="73"/>
      <c r="Q42" s="73"/>
      <c r="R42" s="73"/>
      <c r="S42" s="73"/>
    </row>
    <row r="43" spans="1:19">
      <c r="B43" s="133" t="s">
        <v>215</v>
      </c>
      <c r="C43" s="134"/>
      <c r="E43" s="102"/>
      <c r="F43" s="135"/>
      <c r="G43" s="135"/>
      <c r="I43" s="135"/>
      <c r="J43" s="135"/>
      <c r="M43" s="136"/>
    </row>
    <row r="44" spans="1:19">
      <c r="B44" s="341" t="s">
        <v>559</v>
      </c>
      <c r="C44" s="134"/>
      <c r="E44" s="102"/>
      <c r="F44" s="135"/>
      <c r="G44" s="135"/>
      <c r="I44" s="135"/>
      <c r="J44" s="135"/>
      <c r="M44" s="136"/>
      <c r="O44" s="99"/>
    </row>
    <row r="45" spans="1:19">
      <c r="B45" s="341" t="s">
        <v>538</v>
      </c>
      <c r="C45" s="134"/>
      <c r="E45" s="102"/>
      <c r="F45" s="135"/>
      <c r="G45" s="135"/>
      <c r="I45" s="135"/>
      <c r="J45" s="135"/>
      <c r="M45" s="136"/>
      <c r="O45" s="99"/>
    </row>
    <row r="46" spans="1:19">
      <c r="C46" s="134"/>
      <c r="E46" s="102"/>
      <c r="G46" s="78"/>
      <c r="H46" s="342" t="s">
        <v>217</v>
      </c>
      <c r="J46" s="135"/>
      <c r="K46" s="135"/>
      <c r="N46" s="136"/>
      <c r="P46" s="78" t="s">
        <v>216</v>
      </c>
    </row>
    <row r="47" spans="1:19">
      <c r="B47" s="137"/>
      <c r="G47" s="78" t="s">
        <v>555</v>
      </c>
      <c r="H47" s="78" t="s">
        <v>555</v>
      </c>
      <c r="I47" s="135"/>
      <c r="J47" s="135"/>
      <c r="K47" s="78"/>
      <c r="L47" s="78" t="s">
        <v>162</v>
      </c>
      <c r="M47" s="103" t="s">
        <v>163</v>
      </c>
      <c r="N47" s="78" t="s">
        <v>164</v>
      </c>
      <c r="O47" s="104" t="s">
        <v>165</v>
      </c>
      <c r="P47" s="78" t="s">
        <v>555</v>
      </c>
    </row>
    <row r="48" spans="1:19" ht="16.5" customHeight="1">
      <c r="B48" s="421" t="s">
        <v>218</v>
      </c>
      <c r="C48" s="433"/>
      <c r="D48" s="435" t="s">
        <v>219</v>
      </c>
      <c r="E48" s="436" t="s">
        <v>220</v>
      </c>
      <c r="F48" s="421" t="s">
        <v>533</v>
      </c>
      <c r="G48" s="421" t="s">
        <v>171</v>
      </c>
      <c r="H48" s="405" t="s">
        <v>172</v>
      </c>
      <c r="I48" s="405" t="s">
        <v>221</v>
      </c>
      <c r="J48" s="419" t="s">
        <v>222</v>
      </c>
      <c r="K48" s="405" t="s">
        <v>45</v>
      </c>
      <c r="L48" s="405" t="s">
        <v>512</v>
      </c>
      <c r="M48" s="405" t="s">
        <v>174</v>
      </c>
      <c r="N48" s="401" t="s">
        <v>223</v>
      </c>
      <c r="O48" s="405" t="s">
        <v>175</v>
      </c>
      <c r="P48" s="401" t="s">
        <v>224</v>
      </c>
      <c r="Q48" s="405" t="s">
        <v>225</v>
      </c>
    </row>
    <row r="49" spans="1:19" ht="63" customHeight="1">
      <c r="B49" s="422"/>
      <c r="C49" s="434"/>
      <c r="D49" s="422"/>
      <c r="E49" s="436"/>
      <c r="F49" s="422"/>
      <c r="G49" s="422"/>
      <c r="H49" s="406"/>
      <c r="I49" s="406"/>
      <c r="J49" s="420"/>
      <c r="K49" s="406"/>
      <c r="L49" s="406"/>
      <c r="M49" s="406"/>
      <c r="N49" s="402"/>
      <c r="O49" s="406"/>
      <c r="P49" s="402"/>
      <c r="Q49" s="406"/>
    </row>
    <row r="50" spans="1:19" s="17" customFormat="1" ht="17.25" customHeight="1">
      <c r="B50" s="428" t="s">
        <v>226</v>
      </c>
      <c r="C50" s="429"/>
      <c r="D50" s="138" t="s">
        <v>227</v>
      </c>
      <c r="E50" s="19" t="s">
        <v>228</v>
      </c>
      <c r="F50" s="139" t="s">
        <v>534</v>
      </c>
      <c r="G50" s="139" t="s">
        <v>229</v>
      </c>
      <c r="H50" s="139" t="s">
        <v>195</v>
      </c>
      <c r="I50" s="88" t="s">
        <v>230</v>
      </c>
      <c r="J50" s="19" t="s">
        <v>231</v>
      </c>
      <c r="K50" s="140" t="s">
        <v>186</v>
      </c>
      <c r="L50" s="140">
        <v>4.7</v>
      </c>
      <c r="M50" s="140">
        <v>5.7</v>
      </c>
      <c r="N50" s="140">
        <v>2</v>
      </c>
      <c r="O50" s="140">
        <f>(M50+N50)/L50</f>
        <v>1.6382978723404256</v>
      </c>
      <c r="P50" s="139" t="s">
        <v>187</v>
      </c>
      <c r="Q50" s="19" t="s">
        <v>232</v>
      </c>
    </row>
    <row r="51" spans="1:19">
      <c r="B51" s="428" t="s">
        <v>226</v>
      </c>
      <c r="C51" s="429"/>
      <c r="D51" s="138" t="s">
        <v>233</v>
      </c>
      <c r="E51" s="19" t="s">
        <v>228</v>
      </c>
      <c r="F51" s="139" t="s">
        <v>535</v>
      </c>
      <c r="G51" s="139" t="s">
        <v>234</v>
      </c>
      <c r="H51" s="139" t="s">
        <v>195</v>
      </c>
      <c r="I51" s="88" t="s">
        <v>235</v>
      </c>
      <c r="J51" s="19" t="s">
        <v>185</v>
      </c>
      <c r="K51" s="140" t="s">
        <v>186</v>
      </c>
      <c r="L51" s="140">
        <v>10</v>
      </c>
      <c r="M51" s="140">
        <v>15.1</v>
      </c>
      <c r="N51" s="140">
        <v>7.5</v>
      </c>
      <c r="O51" s="140">
        <f>(M51+N51)/L51</f>
        <v>2.2600000000000002</v>
      </c>
      <c r="P51" s="139" t="s">
        <v>187</v>
      </c>
      <c r="Q51" s="19" t="s">
        <v>232</v>
      </c>
    </row>
    <row r="52" spans="1:19">
      <c r="B52" s="426"/>
      <c r="C52" s="427"/>
      <c r="D52" s="141"/>
      <c r="E52" s="142"/>
      <c r="F52" s="143"/>
      <c r="G52" s="143"/>
      <c r="H52" s="143"/>
      <c r="I52" s="143"/>
      <c r="J52" s="143"/>
      <c r="K52" s="144"/>
      <c r="L52" s="143"/>
      <c r="M52" s="145"/>
      <c r="N52" s="145"/>
      <c r="O52" s="145"/>
      <c r="P52" s="145"/>
      <c r="Q52" s="340"/>
    </row>
    <row r="53" spans="1:19">
      <c r="B53" s="426"/>
      <c r="C53" s="427"/>
      <c r="D53" s="141"/>
      <c r="E53" s="142"/>
      <c r="F53" s="143"/>
      <c r="G53" s="143"/>
      <c r="H53" s="143"/>
      <c r="I53" s="143"/>
      <c r="J53" s="143"/>
      <c r="K53" s="144"/>
      <c r="L53" s="143"/>
      <c r="M53" s="145"/>
      <c r="N53" s="145"/>
      <c r="O53" s="145"/>
      <c r="P53" s="145"/>
      <c r="Q53" s="340"/>
    </row>
    <row r="54" spans="1:19">
      <c r="B54" s="426"/>
      <c r="C54" s="427"/>
      <c r="D54" s="141"/>
      <c r="E54" s="142"/>
      <c r="F54" s="143"/>
      <c r="G54" s="143"/>
      <c r="H54" s="143"/>
      <c r="I54" s="143"/>
      <c r="J54" s="143"/>
      <c r="K54" s="144"/>
      <c r="L54" s="143"/>
      <c r="M54" s="145"/>
      <c r="N54" s="145"/>
      <c r="O54" s="145"/>
      <c r="P54" s="145"/>
      <c r="Q54" s="340"/>
    </row>
    <row r="55" spans="1:19">
      <c r="B55" s="146"/>
      <c r="C55" s="146"/>
      <c r="D55" s="147"/>
      <c r="E55" s="147"/>
      <c r="F55" s="148"/>
      <c r="G55" s="148"/>
      <c r="H55" s="148"/>
      <c r="I55" s="148"/>
      <c r="J55" s="146"/>
      <c r="K55" s="148"/>
      <c r="L55" s="57"/>
      <c r="M55" s="57"/>
      <c r="N55" s="57"/>
      <c r="O55" s="57"/>
      <c r="P55" s="34"/>
      <c r="Q55" s="34"/>
    </row>
    <row r="56" spans="1:19" ht="16.899999999999999" customHeight="1">
      <c r="B56" s="396" t="s">
        <v>236</v>
      </c>
      <c r="C56" s="396"/>
      <c r="D56" s="396"/>
      <c r="E56" s="396"/>
      <c r="F56" s="396"/>
      <c r="G56" s="396"/>
      <c r="H56" s="396"/>
      <c r="I56" s="127"/>
      <c r="L56" s="423"/>
      <c r="M56" s="423"/>
      <c r="P56" s="116"/>
    </row>
    <row r="57" spans="1:19" ht="16.899999999999999" customHeight="1">
      <c r="B57" s="411" t="s">
        <v>237</v>
      </c>
      <c r="C57" s="411"/>
      <c r="D57" s="411"/>
      <c r="E57" s="411"/>
      <c r="F57" s="411"/>
      <c r="G57" s="411"/>
      <c r="H57" s="411"/>
      <c r="I57" s="127"/>
      <c r="L57" s="129"/>
      <c r="M57" s="129"/>
      <c r="P57" s="116"/>
    </row>
    <row r="58" spans="1:19">
      <c r="B58" s="411"/>
      <c r="C58" s="411"/>
      <c r="D58" s="411"/>
      <c r="E58" s="411"/>
      <c r="F58" s="411"/>
      <c r="G58" s="411"/>
      <c r="H58" s="411"/>
      <c r="I58" s="127"/>
      <c r="P58" s="116"/>
    </row>
    <row r="59" spans="1:19">
      <c r="B59" s="411"/>
      <c r="C59" s="411"/>
      <c r="D59" s="411"/>
      <c r="E59" s="411"/>
      <c r="F59" s="411"/>
      <c r="G59" s="411"/>
      <c r="H59" s="411"/>
      <c r="I59" s="130"/>
      <c r="P59" s="116"/>
    </row>
    <row r="60" spans="1:19">
      <c r="B60" s="411"/>
      <c r="C60" s="411"/>
      <c r="D60" s="411"/>
      <c r="E60" s="411"/>
      <c r="F60" s="411"/>
      <c r="G60" s="411"/>
      <c r="H60" s="411"/>
      <c r="I60" s="127"/>
      <c r="P60" s="116"/>
    </row>
    <row r="61" spans="1:19">
      <c r="B61" s="411"/>
      <c r="C61" s="411"/>
      <c r="D61" s="411"/>
      <c r="E61" s="411"/>
      <c r="F61" s="411"/>
      <c r="G61" s="411"/>
      <c r="H61" s="411"/>
      <c r="I61" s="127"/>
      <c r="P61" s="116"/>
    </row>
    <row r="62" spans="1:19">
      <c r="B62" s="411"/>
      <c r="C62" s="411"/>
      <c r="D62" s="411"/>
      <c r="E62" s="411"/>
      <c r="F62" s="411"/>
      <c r="G62" s="411"/>
      <c r="H62" s="411"/>
      <c r="I62" s="127"/>
      <c r="P62" s="116"/>
    </row>
    <row r="64" spans="1:19">
      <c r="A64" s="73"/>
      <c r="B64" s="4" t="s">
        <v>406</v>
      </c>
      <c r="C64" s="111"/>
      <c r="D64" s="111"/>
      <c r="E64" s="73"/>
      <c r="F64" s="73"/>
      <c r="G64" s="73"/>
      <c r="H64" s="73"/>
      <c r="I64" s="73"/>
      <c r="J64" s="73"/>
      <c r="K64" s="73"/>
      <c r="L64" s="73"/>
      <c r="M64" s="73"/>
      <c r="N64" s="73"/>
      <c r="O64" s="73"/>
      <c r="P64" s="73"/>
      <c r="Q64" s="73"/>
      <c r="R64" s="73"/>
      <c r="S64" s="73"/>
    </row>
    <row r="65" spans="2:17">
      <c r="B65" s="149" t="s">
        <v>238</v>
      </c>
      <c r="C65" s="134"/>
      <c r="E65" s="102"/>
      <c r="F65" s="135"/>
      <c r="G65" s="135"/>
      <c r="I65" s="135"/>
      <c r="J65" s="135"/>
      <c r="M65" s="136"/>
    </row>
    <row r="66" spans="2:17">
      <c r="B66" s="150" t="s">
        <v>239</v>
      </c>
      <c r="C66" s="134"/>
      <c r="E66" s="102"/>
      <c r="F66" s="135"/>
      <c r="G66" s="135"/>
      <c r="I66" s="135"/>
      <c r="J66" s="135"/>
      <c r="K66" s="81"/>
      <c r="M66" s="136"/>
    </row>
    <row r="67" spans="2:17">
      <c r="B67" s="133"/>
      <c r="C67" s="134"/>
      <c r="E67" s="78" t="s">
        <v>555</v>
      </c>
      <c r="F67" s="78" t="s">
        <v>555</v>
      </c>
      <c r="G67" s="78" t="s">
        <v>536</v>
      </c>
      <c r="H67" s="441"/>
      <c r="I67" s="441"/>
      <c r="J67" s="441"/>
      <c r="K67" s="441"/>
      <c r="L67" s="441"/>
      <c r="M67" s="441"/>
      <c r="N67" s="441"/>
      <c r="O67" s="441"/>
    </row>
    <row r="68" spans="2:17" ht="17.25">
      <c r="B68" s="442" t="s">
        <v>240</v>
      </c>
      <c r="C68" s="442" t="s">
        <v>241</v>
      </c>
      <c r="D68" s="442" t="s">
        <v>242</v>
      </c>
      <c r="E68" s="444" t="s">
        <v>243</v>
      </c>
      <c r="F68" s="445"/>
      <c r="G68" s="446"/>
      <c r="H68" s="437" t="s">
        <v>244</v>
      </c>
      <c r="I68" s="438"/>
      <c r="J68" s="437" t="s">
        <v>245</v>
      </c>
      <c r="K68" s="438"/>
      <c r="L68" s="437" t="s">
        <v>407</v>
      </c>
      <c r="M68" s="438"/>
      <c r="N68" s="437" t="s">
        <v>246</v>
      </c>
      <c r="O68" s="438"/>
      <c r="P68" s="439" t="s">
        <v>408</v>
      </c>
      <c r="Q68" s="440"/>
    </row>
    <row r="69" spans="2:17" ht="40.5">
      <c r="B69" s="443"/>
      <c r="C69" s="442"/>
      <c r="D69" s="442"/>
      <c r="E69" s="151" t="s">
        <v>247</v>
      </c>
      <c r="F69" s="151" t="s">
        <v>248</v>
      </c>
      <c r="G69" s="151" t="s">
        <v>249</v>
      </c>
      <c r="H69" s="151" t="s">
        <v>250</v>
      </c>
      <c r="I69" s="151" t="s">
        <v>251</v>
      </c>
      <c r="J69" s="151" t="s">
        <v>33</v>
      </c>
      <c r="K69" s="151" t="s">
        <v>251</v>
      </c>
      <c r="L69" s="151" t="s">
        <v>252</v>
      </c>
      <c r="M69" s="151" t="s">
        <v>537</v>
      </c>
      <c r="N69" s="151" t="s">
        <v>253</v>
      </c>
      <c r="O69" s="151" t="s">
        <v>251</v>
      </c>
      <c r="P69" s="151" t="s">
        <v>252</v>
      </c>
      <c r="Q69" s="151" t="s">
        <v>254</v>
      </c>
    </row>
    <row r="70" spans="2:17">
      <c r="B70" s="152" t="s">
        <v>255</v>
      </c>
      <c r="C70" s="152" t="s">
        <v>256</v>
      </c>
      <c r="D70" s="152" t="s">
        <v>257</v>
      </c>
      <c r="E70" s="153" t="s">
        <v>210</v>
      </c>
      <c r="F70" s="153" t="s">
        <v>210</v>
      </c>
      <c r="G70" s="153" t="s">
        <v>258</v>
      </c>
      <c r="H70" s="107">
        <v>100</v>
      </c>
      <c r="I70" s="154">
        <v>10</v>
      </c>
      <c r="J70" s="107">
        <v>80</v>
      </c>
      <c r="K70" s="107">
        <v>8</v>
      </c>
      <c r="L70" s="107">
        <v>73.5</v>
      </c>
      <c r="M70" s="107">
        <v>5.3</v>
      </c>
      <c r="N70" s="107">
        <v>70</v>
      </c>
      <c r="O70" s="107">
        <v>7</v>
      </c>
      <c r="P70" s="155">
        <v>25</v>
      </c>
      <c r="Q70" s="155">
        <v>2</v>
      </c>
    </row>
    <row r="71" spans="2:17">
      <c r="B71" s="156"/>
      <c r="C71" s="156"/>
      <c r="D71" s="157"/>
      <c r="E71" s="153"/>
      <c r="F71" s="156"/>
      <c r="G71" s="156"/>
      <c r="H71" s="156"/>
      <c r="I71" s="158"/>
      <c r="J71" s="156"/>
      <c r="K71" s="156"/>
      <c r="L71" s="156"/>
      <c r="M71" s="156"/>
      <c r="N71" s="156"/>
      <c r="O71" s="156"/>
      <c r="P71" s="156"/>
      <c r="Q71" s="156"/>
    </row>
    <row r="72" spans="2:17">
      <c r="B72" s="156"/>
      <c r="C72" s="156"/>
      <c r="D72" s="157"/>
      <c r="E72" s="156"/>
      <c r="F72" s="156"/>
      <c r="G72" s="156"/>
      <c r="H72" s="156"/>
      <c r="I72" s="158"/>
      <c r="J72" s="156"/>
      <c r="K72" s="156"/>
      <c r="L72" s="156"/>
      <c r="M72" s="156"/>
      <c r="N72" s="156"/>
      <c r="O72" s="156"/>
      <c r="P72" s="156"/>
      <c r="Q72" s="156"/>
    </row>
    <row r="77" spans="2:17">
      <c r="G77" s="78"/>
    </row>
  </sheetData>
  <mergeCells count="64">
    <mergeCell ref="L68:M68"/>
    <mergeCell ref="N68:O68"/>
    <mergeCell ref="P68:Q68"/>
    <mergeCell ref="B56:H56"/>
    <mergeCell ref="L56:M56"/>
    <mergeCell ref="B57:H62"/>
    <mergeCell ref="H67:O67"/>
    <mergeCell ref="B68:B69"/>
    <mergeCell ref="C68:C69"/>
    <mergeCell ref="D68:D69"/>
    <mergeCell ref="E68:G68"/>
    <mergeCell ref="H68:I68"/>
    <mergeCell ref="J68:K68"/>
    <mergeCell ref="B53:C53"/>
    <mergeCell ref="B54:C54"/>
    <mergeCell ref="B50:C50"/>
    <mergeCell ref="B51:C51"/>
    <mergeCell ref="B3:H3"/>
    <mergeCell ref="B52:C52"/>
    <mergeCell ref="B35:H40"/>
    <mergeCell ref="B48:C49"/>
    <mergeCell ref="D48:D49"/>
    <mergeCell ref="E48:E49"/>
    <mergeCell ref="G48:G49"/>
    <mergeCell ref="H48:H49"/>
    <mergeCell ref="B14:B16"/>
    <mergeCell ref="C14:D14"/>
    <mergeCell ref="C15:D15"/>
    <mergeCell ref="B10:B13"/>
    <mergeCell ref="E12:G12"/>
    <mergeCell ref="E11:G11"/>
    <mergeCell ref="L34:M34"/>
    <mergeCell ref="B19:B20"/>
    <mergeCell ref="C19:C20"/>
    <mergeCell ref="D19:D20"/>
    <mergeCell ref="E19:E20"/>
    <mergeCell ref="B34:H34"/>
    <mergeCell ref="F19:F20"/>
    <mergeCell ref="L48:L49"/>
    <mergeCell ref="K48:K49"/>
    <mergeCell ref="J48:J49"/>
    <mergeCell ref="I48:I49"/>
    <mergeCell ref="F48:F49"/>
    <mergeCell ref="Q48:Q49"/>
    <mergeCell ref="P48:P49"/>
    <mergeCell ref="O48:O49"/>
    <mergeCell ref="N48:N49"/>
    <mergeCell ref="M48:M49"/>
    <mergeCell ref="E10:G10"/>
    <mergeCell ref="C32:F32"/>
    <mergeCell ref="C31:F31"/>
    <mergeCell ref="C30:F30"/>
    <mergeCell ref="C29:F29"/>
    <mergeCell ref="C28:F28"/>
    <mergeCell ref="C27:F27"/>
    <mergeCell ref="C16:D16"/>
    <mergeCell ref="E16:G16"/>
    <mergeCell ref="E15:G15"/>
    <mergeCell ref="E14:G14"/>
    <mergeCell ref="E13:G13"/>
    <mergeCell ref="C10:D10"/>
    <mergeCell ref="C11:D11"/>
    <mergeCell ref="C12:D12"/>
    <mergeCell ref="C13:D13"/>
  </mergeCells>
  <phoneticPr fontId="4" type="noConversion"/>
  <pageMargins left="0.7" right="0.7" top="0.75" bottom="0.75" header="0.3" footer="0.3"/>
  <pageSetup paperSize="9" scale="3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85"/>
  <sheetViews>
    <sheetView showGridLines="0" view="pageBreakPreview" zoomScale="115" zoomScaleNormal="100" zoomScaleSheetLayoutView="115" workbookViewId="0">
      <selection activeCell="B13" sqref="B13"/>
    </sheetView>
  </sheetViews>
  <sheetFormatPr defaultRowHeight="16.5"/>
  <cols>
    <col min="1" max="1" width="4.625" customWidth="1"/>
    <col min="2" max="25" width="15.625" customWidth="1"/>
    <col min="26" max="26" width="4.625" customWidth="1"/>
  </cols>
  <sheetData>
    <row r="1" spans="1:27">
      <c r="A1" s="72"/>
      <c r="B1" s="2" t="s">
        <v>469</v>
      </c>
      <c r="C1" s="72"/>
      <c r="D1" s="72"/>
      <c r="E1" s="72"/>
      <c r="F1" s="72"/>
      <c r="G1" s="72"/>
      <c r="H1" s="72"/>
      <c r="I1" s="72"/>
      <c r="J1" s="72"/>
      <c r="K1" s="72"/>
      <c r="L1" s="72"/>
      <c r="M1" s="72"/>
      <c r="N1" s="72"/>
      <c r="O1" s="72"/>
      <c r="P1" s="72"/>
      <c r="Q1" s="72"/>
      <c r="R1" s="72"/>
      <c r="S1" s="72"/>
      <c r="T1" s="72"/>
      <c r="U1" s="72"/>
      <c r="V1" s="72"/>
      <c r="W1" s="72"/>
      <c r="X1" s="72"/>
      <c r="Y1" s="72"/>
      <c r="Z1" s="72"/>
    </row>
    <row r="2" spans="1:27" s="159" customFormat="1" ht="17.25" thickBot="1">
      <c r="B2" s="160"/>
    </row>
    <row r="3" spans="1:27" s="159" customFormat="1">
      <c r="B3" s="252"/>
      <c r="C3" s="253"/>
      <c r="D3" s="253"/>
      <c r="E3" s="253"/>
      <c r="F3" s="253"/>
      <c r="G3" s="254"/>
      <c r="H3" s="255"/>
    </row>
    <row r="4" spans="1:27" s="159" customFormat="1" ht="20.25">
      <c r="B4" s="463" t="s">
        <v>462</v>
      </c>
      <c r="C4" s="464"/>
      <c r="D4" s="464"/>
      <c r="E4" s="464"/>
      <c r="F4" s="464"/>
      <c r="G4" s="464"/>
      <c r="H4" s="465"/>
    </row>
    <row r="5" spans="1:27" s="159" customFormat="1">
      <c r="B5" s="256"/>
      <c r="C5" s="250"/>
      <c r="D5" s="250"/>
      <c r="E5" s="250"/>
      <c r="F5" s="250"/>
      <c r="G5" s="251"/>
      <c r="H5" s="257"/>
    </row>
    <row r="6" spans="1:27" s="159" customFormat="1">
      <c r="B6" s="256" t="s">
        <v>468</v>
      </c>
      <c r="C6" s="250"/>
      <c r="D6" s="250"/>
      <c r="E6" s="250"/>
      <c r="F6" s="250"/>
      <c r="G6" s="251"/>
      <c r="H6" s="257"/>
    </row>
    <row r="7" spans="1:27" s="159" customFormat="1" ht="16.5" customHeight="1">
      <c r="B7" s="460" t="s">
        <v>467</v>
      </c>
      <c r="C7" s="461"/>
      <c r="D7" s="461"/>
      <c r="E7" s="461"/>
      <c r="F7" s="461"/>
      <c r="G7" s="461"/>
      <c r="H7" s="462"/>
    </row>
    <row r="8" spans="1:27" s="159" customFormat="1">
      <c r="B8" s="460"/>
      <c r="C8" s="461"/>
      <c r="D8" s="461"/>
      <c r="E8" s="461"/>
      <c r="F8" s="461"/>
      <c r="G8" s="461"/>
      <c r="H8" s="462"/>
    </row>
    <row r="9" spans="1:27" s="159" customFormat="1">
      <c r="B9" s="460"/>
      <c r="C9" s="461"/>
      <c r="D9" s="461"/>
      <c r="E9" s="461"/>
      <c r="F9" s="461"/>
      <c r="G9" s="461"/>
      <c r="H9" s="462"/>
    </row>
    <row r="10" spans="1:27" s="159" customFormat="1" ht="16.5" customHeight="1">
      <c r="B10" s="466" t="s">
        <v>560</v>
      </c>
      <c r="C10" s="467"/>
      <c r="D10" s="467"/>
      <c r="E10" s="467"/>
      <c r="F10" s="467"/>
      <c r="G10" s="467"/>
      <c r="H10" s="468"/>
    </row>
    <row r="11" spans="1:27" s="159" customFormat="1">
      <c r="B11" s="466"/>
      <c r="C11" s="467"/>
      <c r="D11" s="467"/>
      <c r="E11" s="467"/>
      <c r="F11" s="467"/>
      <c r="G11" s="467"/>
      <c r="H11" s="468"/>
    </row>
    <row r="12" spans="1:27" s="159" customFormat="1" ht="17.25" thickBot="1">
      <c r="B12" s="469"/>
      <c r="C12" s="470"/>
      <c r="D12" s="470"/>
      <c r="E12" s="470"/>
      <c r="F12" s="470"/>
      <c r="G12" s="470"/>
      <c r="H12" s="471"/>
    </row>
    <row r="13" spans="1:27" s="159" customFormat="1">
      <c r="B13" s="239"/>
    </row>
    <row r="14" spans="1:27">
      <c r="A14" s="73"/>
      <c r="B14" s="4" t="s">
        <v>470</v>
      </c>
      <c r="C14" s="111"/>
      <c r="D14" s="111"/>
      <c r="E14" s="111"/>
      <c r="F14" s="111"/>
      <c r="G14" s="73"/>
      <c r="H14" s="73"/>
      <c r="I14" s="73"/>
      <c r="J14" s="73"/>
      <c r="K14" s="73"/>
      <c r="L14" s="73"/>
      <c r="M14" s="73"/>
      <c r="N14" s="73"/>
      <c r="O14" s="73"/>
      <c r="P14" s="73"/>
      <c r="Q14" s="73"/>
      <c r="R14" s="73"/>
      <c r="S14" s="73"/>
      <c r="T14" s="73"/>
      <c r="U14" s="73"/>
      <c r="V14" s="73"/>
      <c r="W14" s="73"/>
      <c r="X14" s="73"/>
      <c r="Y14" s="73"/>
      <c r="Z14" s="73"/>
      <c r="AA14" s="73"/>
    </row>
    <row r="15" spans="1:27" s="17" customFormat="1" ht="13.5">
      <c r="B15" s="181" t="s">
        <v>279</v>
      </c>
    </row>
    <row r="16" spans="1:27" s="17" customFormat="1" ht="13.5">
      <c r="B16" s="182"/>
    </row>
    <row r="17" spans="2:18" s="5" customFormat="1">
      <c r="B17" s="115" t="s">
        <v>493</v>
      </c>
      <c r="C17" s="27"/>
      <c r="D17" s="27"/>
      <c r="E17" s="27"/>
      <c r="F17" s="27"/>
    </row>
    <row r="18" spans="2:18">
      <c r="C18" s="183"/>
      <c r="D18" s="183"/>
      <c r="E18" s="183"/>
      <c r="F18" s="183"/>
      <c r="G18" s="183"/>
      <c r="H18" s="183"/>
      <c r="I18" s="184"/>
      <c r="J18" s="299"/>
      <c r="K18" s="186"/>
    </row>
    <row r="19" spans="2:18">
      <c r="B19" s="40" t="s">
        <v>280</v>
      </c>
      <c r="C19" s="403" t="s">
        <v>281</v>
      </c>
      <c r="D19" s="404" t="s">
        <v>282</v>
      </c>
      <c r="E19" s="40" t="s">
        <v>283</v>
      </c>
      <c r="F19" s="403" t="s">
        <v>284</v>
      </c>
      <c r="G19" s="404"/>
      <c r="H19" s="40" t="s">
        <v>285</v>
      </c>
      <c r="I19" s="166"/>
      <c r="J19" s="130"/>
      <c r="K19" s="166"/>
    </row>
    <row r="20" spans="2:18">
      <c r="B20" s="108">
        <v>1</v>
      </c>
      <c r="C20" s="412" t="s">
        <v>286</v>
      </c>
      <c r="D20" s="414"/>
      <c r="E20" s="187">
        <v>2000</v>
      </c>
      <c r="F20" s="412" t="s">
        <v>287</v>
      </c>
      <c r="G20" s="414"/>
      <c r="H20" s="188" t="s">
        <v>288</v>
      </c>
      <c r="I20" s="166"/>
      <c r="J20" s="130"/>
      <c r="K20" s="166"/>
    </row>
    <row r="21" spans="2:18">
      <c r="B21" s="108">
        <v>2</v>
      </c>
      <c r="C21" s="412"/>
      <c r="D21" s="414"/>
      <c r="E21" s="189"/>
      <c r="F21" s="412"/>
      <c r="G21" s="414"/>
      <c r="H21" s="188" t="s">
        <v>289</v>
      </c>
      <c r="I21" s="166"/>
      <c r="J21" s="185"/>
      <c r="K21" s="166"/>
    </row>
    <row r="22" spans="2:18">
      <c r="B22" s="108">
        <v>3</v>
      </c>
      <c r="C22" s="412"/>
      <c r="D22" s="414"/>
      <c r="E22" s="189"/>
      <c r="F22" s="412"/>
      <c r="G22" s="414"/>
      <c r="H22" s="188" t="s">
        <v>290</v>
      </c>
      <c r="J22" s="185"/>
      <c r="K22" s="185"/>
      <c r="L22" s="81"/>
      <c r="M22" s="81"/>
      <c r="N22" s="81"/>
    </row>
    <row r="23" spans="2:18">
      <c r="B23" s="108">
        <v>4</v>
      </c>
      <c r="C23" s="447"/>
      <c r="D23" s="448"/>
      <c r="E23" s="189"/>
      <c r="F23" s="447"/>
      <c r="G23" s="448"/>
      <c r="H23" s="190"/>
      <c r="I23" s="185"/>
      <c r="J23" s="185"/>
      <c r="K23" s="185"/>
      <c r="L23" s="81"/>
      <c r="M23" s="81"/>
      <c r="N23" s="81"/>
    </row>
    <row r="24" spans="2:18">
      <c r="B24" s="115"/>
      <c r="C24" s="113"/>
      <c r="D24" s="113"/>
      <c r="E24" s="113"/>
      <c r="F24" s="113"/>
      <c r="I24" s="185"/>
      <c r="J24" s="185"/>
      <c r="K24" s="185"/>
      <c r="L24" s="81"/>
      <c r="M24" s="81"/>
      <c r="N24" s="81"/>
    </row>
    <row r="25" spans="2:18" ht="16.5" customHeight="1">
      <c r="B25" s="396" t="s">
        <v>291</v>
      </c>
      <c r="C25" s="396"/>
      <c r="D25" s="396"/>
      <c r="E25" s="396"/>
      <c r="F25" s="396"/>
      <c r="G25" s="396"/>
      <c r="H25" s="396"/>
      <c r="I25" s="191"/>
      <c r="J25" s="185"/>
      <c r="K25" s="185"/>
      <c r="L25" s="481"/>
      <c r="M25" s="481"/>
      <c r="N25" s="192"/>
      <c r="P25" s="116"/>
      <c r="R25" s="116"/>
    </row>
    <row r="26" spans="2:18" ht="16.5" customHeight="1">
      <c r="B26" s="472" t="s">
        <v>292</v>
      </c>
      <c r="C26" s="473"/>
      <c r="D26" s="473"/>
      <c r="E26" s="473"/>
      <c r="F26" s="473"/>
      <c r="G26" s="473"/>
      <c r="H26" s="474"/>
      <c r="I26" s="130"/>
      <c r="J26" s="185"/>
      <c r="K26" s="185"/>
      <c r="L26" s="193"/>
      <c r="M26" s="193"/>
      <c r="N26" s="192"/>
      <c r="P26" s="116"/>
      <c r="R26" s="116"/>
    </row>
    <row r="27" spans="2:18">
      <c r="B27" s="475"/>
      <c r="C27" s="476"/>
      <c r="D27" s="476"/>
      <c r="E27" s="476"/>
      <c r="F27" s="476"/>
      <c r="G27" s="476"/>
      <c r="H27" s="477"/>
      <c r="I27" s="185"/>
      <c r="J27" s="185"/>
      <c r="K27" s="185"/>
      <c r="L27" s="81"/>
      <c r="M27" s="81"/>
      <c r="N27" s="192"/>
      <c r="P27" s="116"/>
      <c r="R27" s="116"/>
    </row>
    <row r="28" spans="2:18">
      <c r="B28" s="475"/>
      <c r="C28" s="476"/>
      <c r="D28" s="476"/>
      <c r="E28" s="476"/>
      <c r="F28" s="476"/>
      <c r="G28" s="476"/>
      <c r="H28" s="477"/>
      <c r="I28" s="130"/>
      <c r="J28" s="185"/>
      <c r="K28" s="185"/>
      <c r="L28" s="81"/>
      <c r="M28" s="81"/>
      <c r="N28" s="192"/>
      <c r="R28" s="116"/>
    </row>
    <row r="29" spans="2:18">
      <c r="B29" s="475"/>
      <c r="C29" s="476"/>
      <c r="D29" s="476"/>
      <c r="E29" s="476"/>
      <c r="F29" s="476"/>
      <c r="G29" s="476"/>
      <c r="H29" s="477"/>
      <c r="I29" s="185"/>
      <c r="J29" s="185"/>
      <c r="K29" s="185"/>
      <c r="L29" s="81"/>
      <c r="M29" s="81"/>
      <c r="N29" s="192"/>
      <c r="R29" s="116"/>
    </row>
    <row r="30" spans="2:18" ht="17.25" customHeight="1">
      <c r="B30" s="475"/>
      <c r="C30" s="476"/>
      <c r="D30" s="476"/>
      <c r="E30" s="476"/>
      <c r="F30" s="476"/>
      <c r="G30" s="476"/>
      <c r="H30" s="477"/>
      <c r="I30" s="130"/>
      <c r="J30" s="185"/>
      <c r="K30" s="185"/>
      <c r="L30" s="81"/>
      <c r="M30" s="81"/>
      <c r="N30" s="192"/>
      <c r="R30" s="116"/>
    </row>
    <row r="31" spans="2:18" ht="17.25" customHeight="1">
      <c r="B31" s="478"/>
      <c r="C31" s="479"/>
      <c r="D31" s="479"/>
      <c r="E31" s="479"/>
      <c r="F31" s="479"/>
      <c r="G31" s="479"/>
      <c r="H31" s="480"/>
      <c r="I31" s="130"/>
      <c r="J31" s="185"/>
      <c r="K31" s="185"/>
      <c r="L31" s="81"/>
      <c r="M31" s="81"/>
      <c r="N31" s="192"/>
      <c r="R31" s="116"/>
    </row>
    <row r="32" spans="2:18" ht="16.899999999999999" customHeight="1">
      <c r="B32" s="131"/>
      <c r="C32" s="132"/>
      <c r="D32" s="132"/>
      <c r="E32" s="132"/>
      <c r="F32" s="132"/>
      <c r="G32" s="132"/>
      <c r="I32" s="185"/>
      <c r="J32" s="298"/>
      <c r="K32" s="185"/>
      <c r="L32" s="81"/>
      <c r="M32" s="81"/>
      <c r="N32" s="81"/>
    </row>
    <row r="33" spans="1:27" ht="16.899999999999999" customHeight="1">
      <c r="A33" s="73"/>
      <c r="B33" s="4" t="s">
        <v>471</v>
      </c>
      <c r="C33" s="111"/>
      <c r="D33" s="111"/>
      <c r="E33" s="73"/>
      <c r="F33" s="73"/>
      <c r="G33" s="73"/>
      <c r="H33" s="73"/>
      <c r="I33" s="73"/>
      <c r="J33" s="258"/>
      <c r="K33" s="73"/>
      <c r="L33" s="73"/>
      <c r="M33" s="73"/>
      <c r="N33" s="73"/>
      <c r="O33" s="73"/>
      <c r="P33" s="73"/>
      <c r="Q33" s="73"/>
      <c r="R33" s="73"/>
      <c r="S33" s="73"/>
      <c r="T33" s="73"/>
      <c r="U33" s="73"/>
      <c r="V33" s="73"/>
      <c r="W33" s="73"/>
      <c r="X33" s="73"/>
      <c r="Y33" s="73"/>
      <c r="Z33" s="73"/>
      <c r="AA33" s="73"/>
    </row>
    <row r="34" spans="1:27">
      <c r="B34" s="194" t="s">
        <v>293</v>
      </c>
      <c r="C34" s="195"/>
      <c r="D34" s="195"/>
      <c r="E34" s="195"/>
      <c r="F34" s="195"/>
      <c r="G34" s="195"/>
      <c r="H34" s="196"/>
      <c r="I34" s="195"/>
      <c r="J34" s="195"/>
      <c r="K34" s="195"/>
      <c r="L34" s="195"/>
      <c r="M34" s="195"/>
      <c r="N34" s="161"/>
      <c r="O34" s="161"/>
      <c r="P34" s="161"/>
      <c r="Q34" s="161"/>
      <c r="R34" s="161"/>
      <c r="S34" s="161"/>
      <c r="T34" s="161"/>
    </row>
    <row r="35" spans="1:27" s="17" customFormat="1" ht="17.25" customHeight="1">
      <c r="B35" s="304" t="s">
        <v>294</v>
      </c>
      <c r="C35" s="198"/>
      <c r="D35" s="198"/>
      <c r="E35" s="198"/>
      <c r="F35" s="199"/>
      <c r="G35" s="198"/>
      <c r="H35" s="198"/>
      <c r="I35" s="198"/>
      <c r="J35" s="198"/>
      <c r="K35" s="198"/>
      <c r="L35" s="198"/>
      <c r="M35" s="198"/>
      <c r="N35" s="198"/>
      <c r="O35" s="200"/>
      <c r="P35" s="198"/>
      <c r="Q35" s="198"/>
      <c r="R35" s="198"/>
      <c r="S35" s="198"/>
      <c r="T35" s="198"/>
      <c r="U35" s="198"/>
      <c r="V35" s="201"/>
      <c r="W35" s="198"/>
      <c r="X35" s="198"/>
      <c r="Y35" s="202"/>
    </row>
    <row r="36" spans="1:27" s="5" customFormat="1" ht="16.5" customHeight="1">
      <c r="B36" s="456" t="s">
        <v>295</v>
      </c>
      <c r="C36" s="270" t="s">
        <v>296</v>
      </c>
      <c r="D36" s="270" t="s">
        <v>411</v>
      </c>
      <c r="E36" s="271" t="s">
        <v>297</v>
      </c>
      <c r="F36" s="456" t="s">
        <v>412</v>
      </c>
      <c r="G36" s="456" t="s">
        <v>413</v>
      </c>
      <c r="H36" s="454" t="s">
        <v>298</v>
      </c>
      <c r="I36" s="454" t="s">
        <v>299</v>
      </c>
      <c r="J36" s="454" t="s">
        <v>300</v>
      </c>
      <c r="K36" s="454" t="s">
        <v>414</v>
      </c>
      <c r="L36" s="456" t="s">
        <v>301</v>
      </c>
      <c r="M36" s="458" t="s">
        <v>302</v>
      </c>
      <c r="N36" s="272" t="s">
        <v>303</v>
      </c>
      <c r="O36" s="272" t="s">
        <v>304</v>
      </c>
      <c r="P36" s="272" t="s">
        <v>305</v>
      </c>
      <c r="Q36" s="272" t="s">
        <v>415</v>
      </c>
      <c r="R36" s="273" t="s">
        <v>416</v>
      </c>
      <c r="S36" s="272" t="s">
        <v>306</v>
      </c>
      <c r="T36" s="274" t="s">
        <v>307</v>
      </c>
      <c r="U36" s="273" t="s">
        <v>308</v>
      </c>
      <c r="V36" s="272" t="s">
        <v>309</v>
      </c>
      <c r="W36" s="275" t="s">
        <v>310</v>
      </c>
      <c r="X36" s="449" t="s">
        <v>311</v>
      </c>
      <c r="Y36" s="450"/>
    </row>
    <row r="37" spans="1:27" s="5" customFormat="1" ht="17.25">
      <c r="B37" s="457"/>
      <c r="C37" s="276" t="s">
        <v>312</v>
      </c>
      <c r="D37" s="276" t="s">
        <v>312</v>
      </c>
      <c r="E37" s="276" t="s">
        <v>312</v>
      </c>
      <c r="F37" s="457"/>
      <c r="G37" s="457"/>
      <c r="H37" s="455"/>
      <c r="I37" s="455"/>
      <c r="J37" s="455"/>
      <c r="K37" s="455"/>
      <c r="L37" s="457"/>
      <c r="M37" s="459"/>
      <c r="N37" s="277" t="s">
        <v>313</v>
      </c>
      <c r="O37" s="277" t="s">
        <v>314</v>
      </c>
      <c r="P37" s="277" t="s">
        <v>315</v>
      </c>
      <c r="Q37" s="277" t="s">
        <v>316</v>
      </c>
      <c r="R37" s="278" t="s">
        <v>317</v>
      </c>
      <c r="S37" s="277" t="s">
        <v>318</v>
      </c>
      <c r="T37" s="279" t="s">
        <v>319</v>
      </c>
      <c r="U37" s="278" t="s">
        <v>320</v>
      </c>
      <c r="V37" s="277" t="s">
        <v>321</v>
      </c>
      <c r="W37" s="280" t="s">
        <v>322</v>
      </c>
      <c r="X37" s="281" t="s">
        <v>323</v>
      </c>
      <c r="Y37" s="281" t="s">
        <v>324</v>
      </c>
    </row>
    <row r="38" spans="1:27" s="17" customFormat="1" ht="13.5">
      <c r="B38" s="284" t="s">
        <v>325</v>
      </c>
      <c r="C38" s="218">
        <v>42288</v>
      </c>
      <c r="D38" s="218">
        <v>43748</v>
      </c>
      <c r="E38" s="218">
        <v>45209</v>
      </c>
      <c r="F38" s="283" t="s">
        <v>326</v>
      </c>
      <c r="G38" s="283" t="s">
        <v>327</v>
      </c>
      <c r="H38" s="284" t="s">
        <v>328</v>
      </c>
      <c r="I38" s="285">
        <v>0.5</v>
      </c>
      <c r="J38" s="284" t="s">
        <v>329</v>
      </c>
      <c r="K38" s="284" t="s">
        <v>330</v>
      </c>
      <c r="L38" s="286">
        <v>10000</v>
      </c>
      <c r="M38" s="286">
        <v>200</v>
      </c>
      <c r="N38" s="286">
        <v>10000</v>
      </c>
      <c r="O38" s="286">
        <v>9000</v>
      </c>
      <c r="P38" s="286">
        <v>2000</v>
      </c>
      <c r="Q38" s="286">
        <v>3000</v>
      </c>
      <c r="R38" s="286">
        <v>2000</v>
      </c>
      <c r="S38" s="287">
        <v>1500</v>
      </c>
      <c r="T38" s="286">
        <f>P38+Q38+R38</f>
        <v>7000</v>
      </c>
      <c r="U38" s="288">
        <f>T38/N38</f>
        <v>0.7</v>
      </c>
      <c r="V38" s="289">
        <f>P38+Q38+S38</f>
        <v>6500</v>
      </c>
      <c r="W38" s="290">
        <f>V38/N38</f>
        <v>0.65</v>
      </c>
      <c r="X38" s="291">
        <v>100</v>
      </c>
      <c r="Y38" s="292">
        <v>50</v>
      </c>
    </row>
    <row r="39" spans="1:27" s="17" customFormat="1" ht="13.5">
      <c r="B39" s="284" t="s">
        <v>331</v>
      </c>
      <c r="C39" s="218">
        <v>43709</v>
      </c>
      <c r="D39" s="218">
        <v>45169</v>
      </c>
      <c r="E39" s="222" t="s">
        <v>332</v>
      </c>
      <c r="F39" s="283" t="s">
        <v>333</v>
      </c>
      <c r="G39" s="283" t="s">
        <v>334</v>
      </c>
      <c r="H39" s="284" t="s">
        <v>329</v>
      </c>
      <c r="I39" s="284" t="s">
        <v>335</v>
      </c>
      <c r="J39" s="284" t="s">
        <v>328</v>
      </c>
      <c r="K39" s="284" t="s">
        <v>336</v>
      </c>
      <c r="L39" s="286">
        <v>20000</v>
      </c>
      <c r="M39" s="286">
        <v>500</v>
      </c>
      <c r="N39" s="286">
        <v>20000</v>
      </c>
      <c r="O39" s="286">
        <v>12000</v>
      </c>
      <c r="P39" s="286">
        <v>9000</v>
      </c>
      <c r="Q39" s="286">
        <v>0</v>
      </c>
      <c r="R39" s="286">
        <v>9000</v>
      </c>
      <c r="S39" s="287">
        <v>3500</v>
      </c>
      <c r="T39" s="286">
        <f>P39+Q39+R39</f>
        <v>18000</v>
      </c>
      <c r="U39" s="288">
        <f>T39/N39</f>
        <v>0.9</v>
      </c>
      <c r="V39" s="289">
        <f>P39+Q39+S39</f>
        <v>12500</v>
      </c>
      <c r="W39" s="290">
        <f>V39/N39</f>
        <v>0.625</v>
      </c>
      <c r="X39" s="291" t="s">
        <v>335</v>
      </c>
      <c r="Y39" s="292">
        <v>0</v>
      </c>
    </row>
    <row r="40" spans="1:27" s="17" customFormat="1" ht="13.5">
      <c r="B40" s="282"/>
      <c r="C40" s="218"/>
      <c r="D40" s="218"/>
      <c r="E40" s="218"/>
      <c r="F40" s="222"/>
      <c r="G40" s="222"/>
      <c r="H40" s="286"/>
      <c r="I40" s="286"/>
      <c r="J40" s="286"/>
      <c r="K40" s="286"/>
      <c r="L40" s="286"/>
      <c r="M40" s="286"/>
      <c r="N40" s="286"/>
      <c r="O40" s="286"/>
      <c r="P40" s="286"/>
      <c r="Q40" s="286"/>
      <c r="R40" s="286"/>
      <c r="S40" s="287"/>
      <c r="T40" s="286"/>
      <c r="U40" s="288"/>
      <c r="V40" s="289"/>
      <c r="W40" s="290"/>
      <c r="X40" s="291"/>
      <c r="Y40" s="292"/>
    </row>
    <row r="41" spans="1:27" s="17" customFormat="1" ht="16.5" customHeight="1">
      <c r="B41" s="451" t="s">
        <v>337</v>
      </c>
      <c r="C41" s="452"/>
      <c r="D41" s="452"/>
      <c r="E41" s="452"/>
      <c r="F41" s="452"/>
      <c r="G41" s="452"/>
      <c r="H41" s="452"/>
      <c r="I41" s="452"/>
      <c r="J41" s="452"/>
      <c r="K41" s="453"/>
      <c r="L41" s="205">
        <f t="shared" ref="L41:M41" si="0">SUM(L38:L39)</f>
        <v>30000</v>
      </c>
      <c r="M41" s="205">
        <f t="shared" si="0"/>
        <v>700</v>
      </c>
      <c r="N41" s="205">
        <f t="shared" ref="N41:Q41" si="1">SUM(N38:N39)</f>
        <v>30000</v>
      </c>
      <c r="O41" s="205">
        <f t="shared" si="1"/>
        <v>21000</v>
      </c>
      <c r="P41" s="205">
        <f t="shared" si="1"/>
        <v>11000</v>
      </c>
      <c r="Q41" s="205">
        <f t="shared" si="1"/>
        <v>3000</v>
      </c>
      <c r="R41" s="205">
        <f>SUM(R38:R39)</f>
        <v>11000</v>
      </c>
      <c r="S41" s="206">
        <f>SUM(S38:S39)</f>
        <v>5000</v>
      </c>
      <c r="T41" s="205">
        <f>SUM(T38:T39)</f>
        <v>25000</v>
      </c>
      <c r="U41" s="207">
        <f>T41/N41</f>
        <v>0.83333333333333337</v>
      </c>
      <c r="V41" s="208">
        <f>SUM(V38:V39)</f>
        <v>19000</v>
      </c>
      <c r="W41" s="209">
        <f>V41/N41</f>
        <v>0.6333333333333333</v>
      </c>
      <c r="X41" s="210">
        <v>100</v>
      </c>
      <c r="Y41" s="211">
        <v>50</v>
      </c>
    </row>
    <row r="42" spans="1:27" s="5" customFormat="1" ht="16.5" customHeight="1">
      <c r="B42" s="259" t="s">
        <v>338</v>
      </c>
      <c r="C42" s="197"/>
      <c r="D42" s="197"/>
      <c r="E42" s="197"/>
      <c r="F42" s="197"/>
      <c r="G42" s="197"/>
      <c r="H42" s="260"/>
      <c r="I42" s="260"/>
      <c r="J42" s="260"/>
      <c r="K42" s="260"/>
      <c r="L42" s="260"/>
      <c r="M42" s="260"/>
      <c r="N42" s="260"/>
      <c r="O42" s="260"/>
      <c r="P42" s="261"/>
      <c r="Q42" s="260"/>
      <c r="R42" s="262"/>
      <c r="S42" s="261"/>
      <c r="T42" s="263"/>
      <c r="U42" s="197"/>
      <c r="V42" s="197"/>
      <c r="W42" s="197"/>
      <c r="X42" s="197"/>
      <c r="Y42" s="197"/>
    </row>
    <row r="43" spans="1:27" s="5" customFormat="1" ht="16.5" customHeight="1">
      <c r="B43" s="264" t="s">
        <v>409</v>
      </c>
      <c r="C43" s="259"/>
      <c r="D43" s="259"/>
      <c r="E43" s="259"/>
      <c r="F43" s="259"/>
      <c r="G43" s="259"/>
      <c r="H43" s="259"/>
      <c r="I43" s="259"/>
      <c r="J43" s="259"/>
      <c r="K43" s="259"/>
      <c r="L43" s="259"/>
      <c r="M43" s="259"/>
      <c r="N43" s="259"/>
      <c r="O43" s="259"/>
      <c r="P43" s="259"/>
      <c r="Q43" s="259"/>
      <c r="R43" s="259"/>
      <c r="S43" s="259"/>
      <c r="T43" s="259"/>
      <c r="U43" s="259"/>
      <c r="V43" s="265"/>
      <c r="W43" s="259"/>
      <c r="X43" s="259"/>
      <c r="Y43" s="259"/>
    </row>
    <row r="44" spans="1:27" s="5" customFormat="1">
      <c r="B44" s="266" t="s">
        <v>339</v>
      </c>
      <c r="C44" s="259"/>
      <c r="D44" s="259"/>
      <c r="E44" s="259"/>
      <c r="F44" s="259"/>
      <c r="G44" s="259"/>
      <c r="H44" s="259"/>
      <c r="I44" s="259"/>
      <c r="J44" s="259"/>
      <c r="K44" s="259"/>
      <c r="L44" s="259"/>
      <c r="M44" s="259"/>
      <c r="N44" s="259"/>
      <c r="O44" s="259"/>
      <c r="P44" s="259"/>
      <c r="Q44" s="259"/>
      <c r="R44" s="259"/>
      <c r="S44" s="259"/>
      <c r="T44" s="259"/>
      <c r="U44" s="259"/>
      <c r="V44" s="265"/>
      <c r="W44" s="259"/>
      <c r="X44" s="259"/>
      <c r="Y44" s="259"/>
    </row>
    <row r="45" spans="1:27" s="5" customFormat="1">
      <c r="B45" s="267" t="s">
        <v>340</v>
      </c>
      <c r="C45" s="259"/>
      <c r="D45" s="259"/>
      <c r="E45" s="259"/>
      <c r="F45" s="259"/>
      <c r="G45" s="259"/>
      <c r="H45" s="259"/>
      <c r="I45" s="259"/>
      <c r="J45" s="259"/>
      <c r="K45" s="259"/>
      <c r="L45" s="259"/>
      <c r="M45" s="259"/>
      <c r="N45" s="259"/>
      <c r="O45" s="259"/>
      <c r="P45" s="259"/>
      <c r="Q45" s="259"/>
      <c r="R45" s="259"/>
      <c r="S45" s="259"/>
      <c r="T45" s="259"/>
      <c r="U45" s="259"/>
      <c r="V45" s="265"/>
      <c r="W45" s="259"/>
      <c r="X45" s="259"/>
      <c r="Y45" s="259"/>
    </row>
    <row r="46" spans="1:27" s="5" customFormat="1">
      <c r="B46" s="267" t="s">
        <v>341</v>
      </c>
      <c r="C46" s="259"/>
      <c r="D46" s="259"/>
      <c r="E46" s="259"/>
      <c r="F46" s="259"/>
      <c r="G46" s="259"/>
      <c r="H46" s="259"/>
      <c r="I46" s="259"/>
      <c r="J46" s="259"/>
      <c r="K46" s="259"/>
      <c r="L46" s="259"/>
      <c r="M46" s="259"/>
      <c r="N46" s="259"/>
      <c r="O46" s="259"/>
      <c r="P46" s="259"/>
      <c r="Q46" s="259"/>
      <c r="R46" s="259"/>
      <c r="S46" s="259"/>
      <c r="T46" s="259"/>
      <c r="U46" s="259"/>
      <c r="V46" s="265"/>
      <c r="W46" s="259"/>
      <c r="X46" s="259"/>
      <c r="Y46" s="259"/>
    </row>
    <row r="47" spans="1:27" s="5" customFormat="1">
      <c r="B47" s="268" t="s">
        <v>342</v>
      </c>
      <c r="C47" s="259"/>
      <c r="D47" s="259"/>
      <c r="E47" s="259"/>
      <c r="F47" s="259"/>
      <c r="G47" s="259"/>
      <c r="H47" s="259"/>
      <c r="I47" s="259"/>
      <c r="J47" s="259"/>
      <c r="K47" s="259"/>
      <c r="L47" s="259"/>
      <c r="M47" s="259"/>
      <c r="N47" s="259"/>
      <c r="O47" s="259"/>
      <c r="P47" s="259"/>
      <c r="Q47" s="259"/>
      <c r="R47" s="259"/>
      <c r="S47" s="259"/>
      <c r="T47" s="259"/>
      <c r="U47" s="259"/>
      <c r="V47" s="265"/>
      <c r="W47" s="259"/>
      <c r="X47" s="259"/>
      <c r="Y47" s="259"/>
    </row>
    <row r="48" spans="1:27" s="5" customFormat="1">
      <c r="B48" s="259" t="s">
        <v>343</v>
      </c>
      <c r="C48" s="259"/>
      <c r="D48" s="259"/>
      <c r="E48" s="259"/>
      <c r="F48" s="259"/>
      <c r="G48" s="259"/>
      <c r="H48" s="259"/>
      <c r="I48" s="259"/>
      <c r="J48" s="259"/>
      <c r="K48" s="259"/>
      <c r="L48" s="259"/>
      <c r="M48" s="259"/>
      <c r="N48" s="259"/>
      <c r="O48" s="259"/>
      <c r="P48" s="259"/>
      <c r="Q48" s="259"/>
      <c r="R48" s="259"/>
      <c r="S48" s="259"/>
      <c r="T48" s="259"/>
      <c r="U48" s="259"/>
      <c r="V48" s="259"/>
      <c r="W48" s="259"/>
      <c r="X48" s="259"/>
      <c r="Y48" s="259"/>
    </row>
    <row r="49" spans="1:26" s="5" customFormat="1">
      <c r="B49" s="259" t="s">
        <v>410</v>
      </c>
      <c r="C49" s="259"/>
      <c r="D49" s="259"/>
      <c r="E49" s="259"/>
      <c r="F49" s="259"/>
      <c r="G49" s="259"/>
      <c r="H49" s="259"/>
      <c r="I49" s="259"/>
      <c r="J49" s="259"/>
      <c r="K49" s="259"/>
      <c r="L49" s="259"/>
      <c r="M49" s="259"/>
      <c r="N49" s="259"/>
      <c r="O49" s="259"/>
      <c r="P49" s="269"/>
      <c r="Q49" s="259"/>
      <c r="R49" s="259"/>
      <c r="S49" s="259"/>
      <c r="T49" s="259"/>
      <c r="U49" s="259"/>
      <c r="V49" s="265"/>
      <c r="W49" s="259"/>
      <c r="X49" s="259"/>
      <c r="Y49" s="259"/>
    </row>
    <row r="50" spans="1:26">
      <c r="B50" s="212"/>
      <c r="C50" s="212"/>
      <c r="D50" s="212"/>
      <c r="E50" s="212"/>
      <c r="F50" s="212"/>
      <c r="G50" s="212"/>
      <c r="H50" s="212"/>
      <c r="I50" s="212"/>
      <c r="J50" s="212"/>
      <c r="K50" s="212"/>
      <c r="L50" s="212"/>
      <c r="M50" s="212"/>
      <c r="N50" s="212"/>
      <c r="O50" s="212"/>
      <c r="P50" s="212"/>
      <c r="Q50" s="212"/>
      <c r="R50" s="212"/>
      <c r="S50" s="212"/>
      <c r="T50" s="212"/>
      <c r="U50" s="212"/>
      <c r="V50" s="212"/>
      <c r="W50" s="212"/>
      <c r="X50" s="212"/>
      <c r="Y50" s="212"/>
    </row>
    <row r="51" spans="1:26">
      <c r="A51" s="73"/>
      <c r="B51" s="4" t="s">
        <v>494</v>
      </c>
      <c r="C51" s="111"/>
      <c r="D51" s="111"/>
      <c r="E51" s="73"/>
      <c r="F51" s="73"/>
      <c r="G51" s="73"/>
      <c r="H51" s="73"/>
      <c r="I51" s="73"/>
      <c r="J51" s="73"/>
      <c r="K51" s="73"/>
      <c r="L51" s="73"/>
      <c r="M51" s="73"/>
      <c r="N51" s="73"/>
      <c r="O51" s="73"/>
      <c r="P51" s="73"/>
      <c r="Q51" s="73"/>
      <c r="R51" s="73"/>
      <c r="S51" s="73"/>
      <c r="T51" s="73"/>
      <c r="U51" s="73"/>
      <c r="V51" s="73"/>
      <c r="W51" s="73"/>
      <c r="X51" s="73"/>
      <c r="Y51" s="73"/>
      <c r="Z51" s="73"/>
    </row>
    <row r="52" spans="1:26">
      <c r="B52" s="304" t="s">
        <v>294</v>
      </c>
      <c r="C52" s="216"/>
      <c r="D52" s="216"/>
      <c r="E52" s="216"/>
      <c r="F52" s="216"/>
      <c r="G52" s="216"/>
      <c r="H52" s="216"/>
      <c r="I52" s="216"/>
      <c r="J52" s="216"/>
      <c r="K52" s="216"/>
      <c r="L52" s="216"/>
      <c r="M52" s="216"/>
      <c r="N52" s="216"/>
      <c r="O52" s="216"/>
      <c r="P52" s="216"/>
      <c r="Q52" s="216"/>
      <c r="R52" s="216"/>
      <c r="S52" s="216"/>
      <c r="T52" s="217"/>
    </row>
    <row r="53" spans="1:26" ht="52.5">
      <c r="B53" s="293" t="s">
        <v>429</v>
      </c>
      <c r="C53" s="293" t="s">
        <v>364</v>
      </c>
      <c r="D53" s="294" t="s">
        <v>298</v>
      </c>
      <c r="E53" s="293" t="s">
        <v>417</v>
      </c>
      <c r="F53" s="294" t="s">
        <v>428</v>
      </c>
      <c r="G53" s="293" t="s">
        <v>418</v>
      </c>
      <c r="H53" s="293" t="s">
        <v>419</v>
      </c>
      <c r="I53" s="293" t="s">
        <v>365</v>
      </c>
      <c r="J53" s="293" t="s">
        <v>420</v>
      </c>
      <c r="K53" s="293" t="s">
        <v>421</v>
      </c>
      <c r="L53" s="293" t="s">
        <v>366</v>
      </c>
      <c r="M53" s="293" t="s">
        <v>422</v>
      </c>
      <c r="N53" s="293" t="s">
        <v>367</v>
      </c>
      <c r="O53" s="295" t="s">
        <v>423</v>
      </c>
      <c r="P53" s="295" t="s">
        <v>424</v>
      </c>
      <c r="Q53" s="294" t="s">
        <v>368</v>
      </c>
      <c r="R53" s="294" t="s">
        <v>425</v>
      </c>
      <c r="S53" s="296" t="s">
        <v>426</v>
      </c>
      <c r="T53" s="296" t="s">
        <v>427</v>
      </c>
    </row>
    <row r="54" spans="1:26">
      <c r="B54" s="152" t="s">
        <v>369</v>
      </c>
      <c r="C54" s="152" t="s">
        <v>370</v>
      </c>
      <c r="D54" s="152" t="s">
        <v>371</v>
      </c>
      <c r="E54" s="152" t="s">
        <v>372</v>
      </c>
      <c r="F54" s="152" t="s">
        <v>373</v>
      </c>
      <c r="G54" s="152" t="s">
        <v>374</v>
      </c>
      <c r="H54" s="218">
        <v>40634</v>
      </c>
      <c r="I54" s="218">
        <v>44197</v>
      </c>
      <c r="J54" s="218">
        <v>44531</v>
      </c>
      <c r="K54" s="219">
        <v>0</v>
      </c>
      <c r="L54" s="219">
        <v>100</v>
      </c>
      <c r="M54" s="219">
        <v>200</v>
      </c>
      <c r="N54" s="219"/>
      <c r="O54" s="220">
        <v>0</v>
      </c>
      <c r="P54" s="221" t="s">
        <v>375</v>
      </c>
      <c r="Q54" s="222" t="s">
        <v>328</v>
      </c>
      <c r="R54" s="222" t="s">
        <v>329</v>
      </c>
      <c r="S54" s="222" t="s">
        <v>329</v>
      </c>
      <c r="T54" s="223" t="s">
        <v>329</v>
      </c>
    </row>
    <row r="55" spans="1:26">
      <c r="B55" s="152" t="s">
        <v>376</v>
      </c>
      <c r="C55" s="152" t="s">
        <v>377</v>
      </c>
      <c r="D55" s="152" t="s">
        <v>373</v>
      </c>
      <c r="E55" s="152" t="s">
        <v>378</v>
      </c>
      <c r="F55" s="152" t="s">
        <v>371</v>
      </c>
      <c r="G55" s="152" t="s">
        <v>379</v>
      </c>
      <c r="H55" s="218">
        <v>41551</v>
      </c>
      <c r="I55" s="218">
        <v>44501</v>
      </c>
      <c r="J55" s="218">
        <v>45336</v>
      </c>
      <c r="K55" s="218">
        <v>44377</v>
      </c>
      <c r="L55" s="219">
        <v>500</v>
      </c>
      <c r="M55" s="219">
        <v>10</v>
      </c>
      <c r="N55" s="219">
        <v>500</v>
      </c>
      <c r="O55" s="220">
        <v>0</v>
      </c>
      <c r="P55" s="224" t="s">
        <v>380</v>
      </c>
      <c r="Q55" s="222" t="s">
        <v>329</v>
      </c>
      <c r="R55" s="222" t="s">
        <v>329</v>
      </c>
      <c r="S55" s="222" t="s">
        <v>329</v>
      </c>
      <c r="T55" s="223" t="s">
        <v>329</v>
      </c>
    </row>
    <row r="56" spans="1:26">
      <c r="B56" s="204"/>
      <c r="C56" s="225"/>
      <c r="D56" s="204"/>
      <c r="E56" s="225"/>
      <c r="F56" s="225"/>
      <c r="G56" s="225"/>
      <c r="H56" s="225"/>
      <c r="I56" s="225"/>
      <c r="J56" s="225"/>
      <c r="K56" s="225"/>
      <c r="L56" s="203"/>
      <c r="M56" s="203"/>
      <c r="N56" s="203"/>
      <c r="O56" s="226"/>
      <c r="P56" s="227"/>
      <c r="Q56" s="225"/>
      <c r="R56" s="225"/>
      <c r="S56" s="228"/>
      <c r="T56" s="225"/>
    </row>
    <row r="57" spans="1:26">
      <c r="B57" s="204"/>
      <c r="C57" s="225"/>
      <c r="D57" s="204"/>
      <c r="E57" s="225"/>
      <c r="F57" s="225"/>
      <c r="G57" s="225"/>
      <c r="H57" s="225"/>
      <c r="I57" s="225"/>
      <c r="J57" s="225"/>
      <c r="K57" s="225"/>
      <c r="L57" s="203"/>
      <c r="M57" s="203"/>
      <c r="N57" s="203"/>
      <c r="O57" s="226"/>
      <c r="P57" s="229"/>
      <c r="Q57" s="225"/>
      <c r="R57" s="225"/>
      <c r="S57" s="228"/>
      <c r="T57" s="225"/>
    </row>
    <row r="58" spans="1:26">
      <c r="B58" s="204"/>
      <c r="C58" s="225"/>
      <c r="D58" s="204"/>
      <c r="E58" s="225"/>
      <c r="F58" s="225"/>
      <c r="G58" s="225"/>
      <c r="H58" s="225"/>
      <c r="I58" s="225"/>
      <c r="J58" s="225"/>
      <c r="K58" s="225"/>
      <c r="L58" s="203"/>
      <c r="M58" s="203"/>
      <c r="N58" s="203"/>
      <c r="O58" s="226"/>
      <c r="P58" s="229"/>
      <c r="Q58" s="225"/>
      <c r="R58" s="225"/>
      <c r="S58" s="228"/>
      <c r="T58" s="225"/>
    </row>
    <row r="59" spans="1:26">
      <c r="B59" s="204"/>
      <c r="C59" s="225"/>
      <c r="D59" s="204"/>
      <c r="E59" s="225"/>
      <c r="F59" s="225"/>
      <c r="G59" s="225"/>
      <c r="H59" s="225"/>
      <c r="I59" s="225"/>
      <c r="J59" s="225"/>
      <c r="K59" s="225"/>
      <c r="L59" s="203"/>
      <c r="M59" s="203"/>
      <c r="N59" s="203"/>
      <c r="O59" s="226"/>
      <c r="P59" s="229"/>
      <c r="Q59" s="225"/>
      <c r="R59" s="225"/>
      <c r="S59" s="228"/>
      <c r="T59" s="225"/>
    </row>
    <row r="60" spans="1:26">
      <c r="B60" s="204"/>
      <c r="C60" s="225"/>
      <c r="D60" s="204"/>
      <c r="E60" s="225"/>
      <c r="F60" s="225"/>
      <c r="G60" s="225"/>
      <c r="H60" s="225"/>
      <c r="I60" s="225"/>
      <c r="J60" s="225"/>
      <c r="K60" s="225"/>
      <c r="L60" s="203"/>
      <c r="M60" s="203"/>
      <c r="N60" s="203"/>
      <c r="O60" s="226"/>
      <c r="P60" s="229"/>
      <c r="Q60" s="225"/>
      <c r="R60" s="225"/>
      <c r="S60" s="228"/>
      <c r="T60" s="225"/>
    </row>
    <row r="61" spans="1:26">
      <c r="B61" s="230"/>
      <c r="C61" s="231" t="s">
        <v>337</v>
      </c>
      <c r="D61" s="231"/>
      <c r="E61" s="232"/>
      <c r="F61" s="232"/>
      <c r="G61" s="232"/>
      <c r="H61" s="232"/>
      <c r="I61" s="232"/>
      <c r="J61" s="232"/>
      <c r="K61" s="232"/>
      <c r="L61" s="233">
        <f>SUM(L54:L60)</f>
        <v>600</v>
      </c>
      <c r="M61" s="234">
        <f>SUM(M54:M60)</f>
        <v>210</v>
      </c>
      <c r="N61" s="234">
        <f>SUM(N54:N60)</f>
        <v>500</v>
      </c>
      <c r="O61" s="233">
        <f>SUM(O54:O60)</f>
        <v>0</v>
      </c>
      <c r="P61" s="235"/>
      <c r="Q61" s="236"/>
      <c r="R61" s="237"/>
      <c r="S61" s="238"/>
      <c r="T61" s="237"/>
    </row>
    <row r="62" spans="1:26" s="5" customFormat="1">
      <c r="B62" s="259" t="s">
        <v>381</v>
      </c>
    </row>
    <row r="63" spans="1:26" s="5" customFormat="1">
      <c r="B63" s="259" t="s">
        <v>382</v>
      </c>
    </row>
    <row r="64" spans="1:26" s="5" customFormat="1">
      <c r="B64" s="259" t="s">
        <v>383</v>
      </c>
    </row>
    <row r="65" spans="1:26" s="5" customFormat="1">
      <c r="B65" s="259" t="s">
        <v>384</v>
      </c>
    </row>
    <row r="66" spans="1:26" s="5" customFormat="1">
      <c r="B66" s="259" t="s">
        <v>385</v>
      </c>
    </row>
    <row r="67" spans="1:26" s="5" customFormat="1">
      <c r="B67" s="259" t="s">
        <v>386</v>
      </c>
    </row>
    <row r="68" spans="1:26" s="5" customFormat="1">
      <c r="B68" s="259" t="s">
        <v>387</v>
      </c>
    </row>
    <row r="69" spans="1:26" s="5" customFormat="1">
      <c r="B69" s="259" t="s">
        <v>388</v>
      </c>
    </row>
    <row r="70" spans="1:26" s="5" customFormat="1">
      <c r="B70" s="259" t="s">
        <v>389</v>
      </c>
    </row>
    <row r="71" spans="1:26" s="5" customFormat="1">
      <c r="B71" s="259" t="s">
        <v>390</v>
      </c>
    </row>
    <row r="72" spans="1:26" s="5" customFormat="1">
      <c r="B72" s="259" t="s">
        <v>391</v>
      </c>
    </row>
    <row r="73" spans="1:26" s="5" customFormat="1">
      <c r="B73" s="259" t="s">
        <v>392</v>
      </c>
    </row>
    <row r="74" spans="1:26" s="5" customFormat="1">
      <c r="B74" s="259" t="s">
        <v>393</v>
      </c>
    </row>
    <row r="75" spans="1:26" s="5" customFormat="1">
      <c r="B75" s="259" t="s">
        <v>394</v>
      </c>
    </row>
    <row r="76" spans="1:26" s="5" customFormat="1">
      <c r="B76" s="259" t="s">
        <v>395</v>
      </c>
    </row>
    <row r="78" spans="1:26">
      <c r="A78" s="73"/>
      <c r="B78" s="4" t="s">
        <v>495</v>
      </c>
      <c r="C78" s="111"/>
      <c r="D78" s="111"/>
      <c r="E78" s="73"/>
      <c r="F78" s="73"/>
      <c r="G78" s="73"/>
      <c r="H78" s="73"/>
      <c r="I78" s="73"/>
      <c r="J78" s="73"/>
      <c r="K78" s="73"/>
      <c r="L78" s="73"/>
      <c r="M78" s="73"/>
      <c r="N78" s="73"/>
      <c r="O78" s="73"/>
      <c r="P78" s="73"/>
      <c r="Q78" s="73"/>
      <c r="R78" s="73"/>
      <c r="S78" s="73"/>
      <c r="T78" s="73"/>
      <c r="U78" s="73"/>
      <c r="V78" s="73"/>
      <c r="W78" s="73"/>
      <c r="X78" s="73"/>
      <c r="Y78" s="73"/>
      <c r="Z78" s="73"/>
    </row>
    <row r="79" spans="1:26" s="17" customFormat="1" ht="13.5">
      <c r="B79" s="213" t="s">
        <v>430</v>
      </c>
      <c r="C79" s="16"/>
      <c r="E79" s="214"/>
      <c r="F79" s="135"/>
      <c r="G79" s="297"/>
      <c r="I79" s="135"/>
      <c r="J79" s="135"/>
      <c r="M79" s="215"/>
    </row>
    <row r="80" spans="1:26">
      <c r="B80" s="304" t="s">
        <v>294</v>
      </c>
      <c r="C80" s="134"/>
      <c r="E80" s="102"/>
      <c r="F80" s="135"/>
      <c r="G80" s="135"/>
      <c r="H80" s="441"/>
      <c r="I80" s="441"/>
      <c r="J80" s="441"/>
      <c r="K80" s="441"/>
      <c r="L80" s="441"/>
      <c r="M80" s="441"/>
      <c r="N80" s="441"/>
      <c r="O80" s="441"/>
      <c r="S80" s="202"/>
    </row>
    <row r="81" spans="2:19" s="43" customFormat="1" ht="17.25">
      <c r="B81" s="442" t="s">
        <v>344</v>
      </c>
      <c r="C81" s="442" t="s">
        <v>345</v>
      </c>
      <c r="D81" s="442" t="s">
        <v>346</v>
      </c>
      <c r="E81" s="444" t="s">
        <v>347</v>
      </c>
      <c r="F81" s="445"/>
      <c r="G81" s="446"/>
      <c r="H81" s="437" t="s">
        <v>348</v>
      </c>
      <c r="I81" s="438"/>
      <c r="J81" s="437" t="s">
        <v>349</v>
      </c>
      <c r="K81" s="438"/>
      <c r="L81" s="437" t="s">
        <v>350</v>
      </c>
      <c r="M81" s="438"/>
      <c r="N81" s="437" t="s">
        <v>351</v>
      </c>
      <c r="O81" s="438"/>
      <c r="P81" s="439" t="s">
        <v>352</v>
      </c>
      <c r="Q81" s="440"/>
      <c r="R81" s="439" t="s">
        <v>353</v>
      </c>
      <c r="S81" s="440"/>
    </row>
    <row r="82" spans="2:19" ht="27">
      <c r="B82" s="443"/>
      <c r="C82" s="442"/>
      <c r="D82" s="442"/>
      <c r="E82" s="151" t="s">
        <v>354</v>
      </c>
      <c r="F82" s="151" t="s">
        <v>355</v>
      </c>
      <c r="G82" s="151" t="s">
        <v>356</v>
      </c>
      <c r="H82" s="151" t="s">
        <v>357</v>
      </c>
      <c r="I82" s="151" t="s">
        <v>358</v>
      </c>
      <c r="J82" s="151" t="s">
        <v>359</v>
      </c>
      <c r="K82" s="151" t="s">
        <v>360</v>
      </c>
      <c r="L82" s="151" t="s">
        <v>464</v>
      </c>
      <c r="M82" s="151" t="s">
        <v>463</v>
      </c>
      <c r="N82" s="151" t="s">
        <v>361</v>
      </c>
      <c r="O82" s="151" t="s">
        <v>362</v>
      </c>
      <c r="P82" s="151" t="s">
        <v>464</v>
      </c>
      <c r="Q82" s="151" t="s">
        <v>463</v>
      </c>
      <c r="R82" s="151" t="s">
        <v>464</v>
      </c>
      <c r="S82" s="151" t="s">
        <v>463</v>
      </c>
    </row>
    <row r="83" spans="2:19">
      <c r="B83" s="152" t="s">
        <v>255</v>
      </c>
      <c r="C83" s="152" t="s">
        <v>256</v>
      </c>
      <c r="D83" s="152" t="s">
        <v>257</v>
      </c>
      <c r="E83" s="153" t="s">
        <v>363</v>
      </c>
      <c r="F83" s="153" t="s">
        <v>363</v>
      </c>
      <c r="G83" s="153" t="s">
        <v>258</v>
      </c>
      <c r="H83" s="107">
        <v>100</v>
      </c>
      <c r="I83" s="154">
        <v>10</v>
      </c>
      <c r="J83" s="107">
        <v>80</v>
      </c>
      <c r="K83" s="107">
        <v>8</v>
      </c>
      <c r="L83" s="107">
        <v>73.5</v>
      </c>
      <c r="M83" s="107">
        <v>5.3</v>
      </c>
      <c r="N83" s="107">
        <v>70</v>
      </c>
      <c r="O83" s="107">
        <v>7</v>
      </c>
      <c r="P83" s="155">
        <v>20</v>
      </c>
      <c r="Q83" s="155">
        <v>2</v>
      </c>
      <c r="R83" s="155">
        <v>25</v>
      </c>
      <c r="S83" s="155">
        <v>2</v>
      </c>
    </row>
    <row r="84" spans="2:19">
      <c r="B84" s="156"/>
      <c r="C84" s="156"/>
      <c r="D84" s="157"/>
      <c r="E84" s="156"/>
      <c r="F84" s="156"/>
      <c r="G84" s="156"/>
      <c r="H84" s="156"/>
      <c r="I84" s="158"/>
      <c r="J84" s="156"/>
      <c r="K84" s="156"/>
      <c r="L84" s="156"/>
      <c r="M84" s="156"/>
      <c r="N84" s="156"/>
      <c r="O84" s="156"/>
      <c r="P84" s="156"/>
      <c r="Q84" s="156"/>
      <c r="R84" s="156"/>
      <c r="S84" s="156"/>
    </row>
    <row r="85" spans="2:19">
      <c r="B85" s="156"/>
      <c r="C85" s="156"/>
      <c r="D85" s="157"/>
      <c r="E85" s="156"/>
      <c r="F85" s="156"/>
      <c r="G85" s="156"/>
      <c r="H85" s="156"/>
      <c r="I85" s="158"/>
      <c r="J85" s="156"/>
      <c r="K85" s="156"/>
      <c r="L85" s="156"/>
      <c r="M85" s="156"/>
      <c r="N85" s="156"/>
      <c r="O85" s="156"/>
      <c r="P85" s="156"/>
      <c r="Q85" s="156"/>
      <c r="R85" s="156"/>
      <c r="S85" s="156"/>
    </row>
  </sheetData>
  <mergeCells count="38">
    <mergeCell ref="B7:H9"/>
    <mergeCell ref="B4:H4"/>
    <mergeCell ref="B10:H12"/>
    <mergeCell ref="J81:K81"/>
    <mergeCell ref="L81:M81"/>
    <mergeCell ref="B26:H31"/>
    <mergeCell ref="L25:M25"/>
    <mergeCell ref="C19:D19"/>
    <mergeCell ref="F19:G19"/>
    <mergeCell ref="C20:D20"/>
    <mergeCell ref="F20:G20"/>
    <mergeCell ref="C21:D21"/>
    <mergeCell ref="F21:G21"/>
    <mergeCell ref="C22:D22"/>
    <mergeCell ref="F22:G22"/>
    <mergeCell ref="C23:D23"/>
    <mergeCell ref="N81:O81"/>
    <mergeCell ref="P81:Q81"/>
    <mergeCell ref="R81:S81"/>
    <mergeCell ref="L36:L37"/>
    <mergeCell ref="M36:M37"/>
    <mergeCell ref="B81:B82"/>
    <mergeCell ref="C81:C82"/>
    <mergeCell ref="D81:D82"/>
    <mergeCell ref="E81:G81"/>
    <mergeCell ref="H81:I81"/>
    <mergeCell ref="F23:G23"/>
    <mergeCell ref="B25:H25"/>
    <mergeCell ref="X36:Y36"/>
    <mergeCell ref="B41:K41"/>
    <mergeCell ref="H80:O80"/>
    <mergeCell ref="K36:K37"/>
    <mergeCell ref="B36:B37"/>
    <mergeCell ref="H36:H37"/>
    <mergeCell ref="I36:I37"/>
    <mergeCell ref="J36:J37"/>
    <mergeCell ref="G36:G37"/>
    <mergeCell ref="F36:F37"/>
  </mergeCells>
  <phoneticPr fontId="4" type="noConversion"/>
  <pageMargins left="0.7" right="0.7" top="0.75" bottom="0.75" header="0.3" footer="0.3"/>
  <pageSetup paperSize="9" scale="2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42"/>
  <sheetViews>
    <sheetView showGridLines="0" view="pageBreakPreview" zoomScale="130" zoomScaleNormal="100" zoomScaleSheetLayoutView="130" workbookViewId="0">
      <selection activeCell="G5" sqref="G5"/>
    </sheetView>
  </sheetViews>
  <sheetFormatPr defaultRowHeight="16.5"/>
  <cols>
    <col min="1" max="1" width="4.625" customWidth="1"/>
    <col min="2" max="7" width="20.625" customWidth="1"/>
    <col min="8" max="8" width="4.625" customWidth="1"/>
    <col min="9" max="10" width="2.75" customWidth="1"/>
  </cols>
  <sheetData>
    <row r="1" spans="1:9">
      <c r="A1" s="72"/>
      <c r="B1" s="2" t="s">
        <v>484</v>
      </c>
      <c r="C1" s="72"/>
      <c r="D1" s="72"/>
      <c r="E1" s="72"/>
      <c r="F1" s="72"/>
      <c r="G1" s="72"/>
      <c r="H1" s="72"/>
    </row>
    <row r="2" spans="1:9">
      <c r="A2" s="73"/>
      <c r="B2" s="4" t="s">
        <v>496</v>
      </c>
      <c r="C2" s="111"/>
      <c r="D2" s="111"/>
      <c r="E2" s="111"/>
      <c r="F2" s="111"/>
      <c r="G2" s="73"/>
      <c r="H2" s="73"/>
    </row>
    <row r="3" spans="1:9" s="30" customFormat="1">
      <c r="B3" s="163" t="s">
        <v>432</v>
      </c>
    </row>
    <row r="4" spans="1:9" s="30" customFormat="1">
      <c r="B4" s="303" t="s">
        <v>433</v>
      </c>
      <c r="I4"/>
    </row>
    <row r="5" spans="1:9">
      <c r="B5" s="164"/>
    </row>
    <row r="6" spans="1:9" ht="17.25" thickBot="1">
      <c r="B6" s="485" t="s">
        <v>562</v>
      </c>
      <c r="C6" s="485"/>
      <c r="D6" s="165" t="s">
        <v>45</v>
      </c>
      <c r="F6" s="166"/>
    </row>
    <row r="7" spans="1:9">
      <c r="B7" s="483" t="s">
        <v>259</v>
      </c>
      <c r="C7" s="483"/>
      <c r="D7" s="167" t="s">
        <v>186</v>
      </c>
      <c r="F7" s="166"/>
    </row>
    <row r="8" spans="1:9">
      <c r="B8" s="112"/>
      <c r="F8" s="120"/>
    </row>
    <row r="9" spans="1:9">
      <c r="B9" s="40" t="s">
        <v>260</v>
      </c>
      <c r="C9" s="168" t="s">
        <v>261</v>
      </c>
      <c r="D9" s="168" t="s">
        <v>262</v>
      </c>
      <c r="E9" s="168" t="s">
        <v>263</v>
      </c>
      <c r="F9" s="168" t="s">
        <v>264</v>
      </c>
      <c r="G9" s="169" t="s">
        <v>265</v>
      </c>
    </row>
    <row r="10" spans="1:9">
      <c r="B10" s="156">
        <v>1</v>
      </c>
      <c r="C10" s="52" t="s">
        <v>266</v>
      </c>
      <c r="D10" s="52" t="s">
        <v>267</v>
      </c>
      <c r="E10" s="52" t="s">
        <v>193</v>
      </c>
      <c r="F10" s="52">
        <v>300</v>
      </c>
      <c r="G10" s="311">
        <f>F10/$F$15</f>
        <v>0.42857142857142855</v>
      </c>
    </row>
    <row r="11" spans="1:9">
      <c r="B11" s="156">
        <v>2</v>
      </c>
      <c r="C11" s="52" t="s">
        <v>268</v>
      </c>
      <c r="D11" s="52" t="s">
        <v>267</v>
      </c>
      <c r="E11" s="52" t="s">
        <v>269</v>
      </c>
      <c r="F11" s="52">
        <v>140</v>
      </c>
      <c r="G11" s="311">
        <f t="shared" ref="G11:G14" si="0">F11/$F$15</f>
        <v>0.2</v>
      </c>
    </row>
    <row r="12" spans="1:9">
      <c r="B12" s="156">
        <v>3</v>
      </c>
      <c r="C12" s="52" t="s">
        <v>270</v>
      </c>
      <c r="D12" s="52" t="s">
        <v>271</v>
      </c>
      <c r="E12" s="52" t="s">
        <v>183</v>
      </c>
      <c r="F12" s="52">
        <v>100</v>
      </c>
      <c r="G12" s="311">
        <f t="shared" si="0"/>
        <v>0.14285714285714285</v>
      </c>
    </row>
    <row r="13" spans="1:9">
      <c r="B13" s="156">
        <v>4</v>
      </c>
      <c r="C13" s="52" t="s">
        <v>272</v>
      </c>
      <c r="D13" s="52" t="s">
        <v>271</v>
      </c>
      <c r="E13" s="52" t="s">
        <v>273</v>
      </c>
      <c r="F13" s="52">
        <v>160</v>
      </c>
      <c r="G13" s="311">
        <f t="shared" si="0"/>
        <v>0.22857142857142856</v>
      </c>
    </row>
    <row r="14" spans="1:9">
      <c r="B14" s="156">
        <v>5</v>
      </c>
      <c r="C14" s="52"/>
      <c r="D14" s="52"/>
      <c r="E14" s="52"/>
      <c r="F14" s="52"/>
      <c r="G14" s="311">
        <f t="shared" si="0"/>
        <v>0</v>
      </c>
    </row>
    <row r="15" spans="1:9">
      <c r="B15" s="486" t="s">
        <v>33</v>
      </c>
      <c r="C15" s="487"/>
      <c r="D15" s="487"/>
      <c r="E15" s="488"/>
      <c r="F15" s="123">
        <f>SUM(F10:F14)</f>
        <v>700</v>
      </c>
      <c r="G15" s="312">
        <f>SUM(G10:G14)</f>
        <v>0.99999999999999989</v>
      </c>
    </row>
    <row r="16" spans="1:9">
      <c r="B16" s="170"/>
      <c r="C16" s="170"/>
      <c r="D16" s="170"/>
      <c r="E16" s="170"/>
      <c r="F16" s="171"/>
      <c r="G16" s="172"/>
    </row>
    <row r="17" spans="1:9">
      <c r="A17" s="73"/>
      <c r="B17" s="4" t="s">
        <v>497</v>
      </c>
      <c r="C17" s="111"/>
      <c r="D17" s="111"/>
      <c r="E17" s="111"/>
      <c r="F17" s="111"/>
      <c r="G17" s="73"/>
      <c r="H17" s="73"/>
    </row>
    <row r="18" spans="1:9" s="30" customFormat="1">
      <c r="B18" s="163" t="s">
        <v>432</v>
      </c>
    </row>
    <row r="19" spans="1:9">
      <c r="B19" s="303" t="s">
        <v>433</v>
      </c>
    </row>
    <row r="20" spans="1:9">
      <c r="B20" s="303"/>
    </row>
    <row r="21" spans="1:9" ht="17.25" thickBot="1">
      <c r="B21" s="482" t="s">
        <v>274</v>
      </c>
      <c r="C21" s="482"/>
      <c r="D21" s="165" t="s">
        <v>45</v>
      </c>
      <c r="F21" s="166"/>
    </row>
    <row r="22" spans="1:9">
      <c r="B22" s="483" t="s">
        <v>492</v>
      </c>
      <c r="C22" s="483"/>
      <c r="D22" s="167" t="s">
        <v>186</v>
      </c>
      <c r="F22" s="166"/>
      <c r="I22" s="30"/>
    </row>
    <row r="23" spans="1:9">
      <c r="B23" s="173"/>
      <c r="C23" s="113"/>
      <c r="D23" s="113"/>
      <c r="E23" s="113"/>
      <c r="F23" s="113"/>
    </row>
    <row r="24" spans="1:9">
      <c r="B24" s="40" t="s">
        <v>260</v>
      </c>
      <c r="C24" s="168" t="s">
        <v>261</v>
      </c>
      <c r="D24" s="168" t="s">
        <v>262</v>
      </c>
      <c r="E24" s="168" t="s">
        <v>263</v>
      </c>
      <c r="F24" s="168" t="s">
        <v>264</v>
      </c>
      <c r="G24" s="169" t="s">
        <v>265</v>
      </c>
    </row>
    <row r="25" spans="1:9">
      <c r="B25" s="156">
        <v>1</v>
      </c>
      <c r="C25" s="52" t="s">
        <v>266</v>
      </c>
      <c r="D25" s="52" t="s">
        <v>267</v>
      </c>
      <c r="E25" s="52" t="s">
        <v>183</v>
      </c>
      <c r="F25" s="52">
        <v>200</v>
      </c>
      <c r="G25" s="312">
        <f>F25/$F$28</f>
        <v>0.5</v>
      </c>
    </row>
    <row r="26" spans="1:9">
      <c r="B26" s="156">
        <v>2</v>
      </c>
      <c r="C26" s="52" t="s">
        <v>268</v>
      </c>
      <c r="D26" s="52" t="s">
        <v>267</v>
      </c>
      <c r="E26" s="52" t="s">
        <v>269</v>
      </c>
      <c r="F26" s="52">
        <v>150</v>
      </c>
      <c r="G26" s="312">
        <f>F26/$F$28</f>
        <v>0.375</v>
      </c>
    </row>
    <row r="27" spans="1:9">
      <c r="B27" s="156">
        <v>3</v>
      </c>
      <c r="C27" s="52" t="s">
        <v>270</v>
      </c>
      <c r="D27" s="52" t="s">
        <v>271</v>
      </c>
      <c r="E27" s="52" t="s">
        <v>273</v>
      </c>
      <c r="F27" s="52">
        <v>50</v>
      </c>
      <c r="G27" s="312">
        <f>F27/$F$28</f>
        <v>0.125</v>
      </c>
    </row>
    <row r="28" spans="1:9">
      <c r="B28" s="484" t="s">
        <v>33</v>
      </c>
      <c r="C28" s="484"/>
      <c r="D28" s="484"/>
      <c r="E28" s="484"/>
      <c r="F28" s="52">
        <f>SUM(F25:F27)</f>
        <v>400</v>
      </c>
      <c r="G28" s="312">
        <f>SUM(G25:G27)</f>
        <v>1</v>
      </c>
    </row>
    <row r="30" spans="1:9">
      <c r="A30" s="73"/>
      <c r="B30" s="4" t="s">
        <v>498</v>
      </c>
      <c r="C30" s="111"/>
      <c r="D30" s="111"/>
      <c r="E30" s="111"/>
      <c r="F30" s="111"/>
      <c r="G30" s="73"/>
      <c r="H30" s="73"/>
    </row>
    <row r="31" spans="1:9" s="30" customFormat="1">
      <c r="B31" s="163" t="s">
        <v>432</v>
      </c>
    </row>
    <row r="32" spans="1:9" s="30" customFormat="1">
      <c r="B32" s="303" t="s">
        <v>433</v>
      </c>
    </row>
    <row r="33" spans="2:8">
      <c r="B33" s="303" t="s">
        <v>499</v>
      </c>
      <c r="F33" s="30"/>
      <c r="G33" s="30"/>
      <c r="H33" s="30"/>
    </row>
    <row r="34" spans="2:8">
      <c r="B34" s="303"/>
      <c r="F34" s="30"/>
      <c r="G34" s="30"/>
      <c r="H34" s="30"/>
    </row>
    <row r="35" spans="2:8" ht="17.25" thickBot="1">
      <c r="B35" s="482" t="s">
        <v>491</v>
      </c>
      <c r="C35" s="482"/>
      <c r="D35" s="165" t="s">
        <v>45</v>
      </c>
      <c r="F35" s="30"/>
      <c r="G35" s="30"/>
      <c r="H35" s="30"/>
    </row>
    <row r="36" spans="2:8">
      <c r="B36" s="483" t="s">
        <v>275</v>
      </c>
      <c r="C36" s="483"/>
      <c r="D36" s="167" t="s">
        <v>186</v>
      </c>
      <c r="F36" s="30"/>
      <c r="G36" s="30"/>
      <c r="H36" s="30"/>
    </row>
    <row r="37" spans="2:8">
      <c r="B37" s="173"/>
      <c r="C37" s="113"/>
      <c r="D37" s="113"/>
      <c r="E37" s="113"/>
      <c r="F37" s="113"/>
    </row>
    <row r="38" spans="2:8">
      <c r="B38" s="320" t="s">
        <v>260</v>
      </c>
      <c r="C38" s="321" t="s">
        <v>261</v>
      </c>
      <c r="D38" s="321" t="s">
        <v>262</v>
      </c>
      <c r="E38" s="321" t="s">
        <v>263</v>
      </c>
      <c r="F38" s="321" t="s">
        <v>264</v>
      </c>
      <c r="G38" s="322" t="s">
        <v>265</v>
      </c>
    </row>
    <row r="39" spans="2:8">
      <c r="B39" s="323">
        <v>1</v>
      </c>
      <c r="C39" s="52" t="s">
        <v>266</v>
      </c>
      <c r="D39" s="52" t="s">
        <v>267</v>
      </c>
      <c r="E39" s="52" t="s">
        <v>183</v>
      </c>
      <c r="F39" s="52">
        <v>200</v>
      </c>
      <c r="G39" s="312">
        <f>F39/$F$28</f>
        <v>0.5</v>
      </c>
    </row>
    <row r="40" spans="2:8">
      <c r="B40" s="323">
        <v>2</v>
      </c>
      <c r="C40" s="52" t="s">
        <v>268</v>
      </c>
      <c r="D40" s="52" t="s">
        <v>267</v>
      </c>
      <c r="E40" s="52" t="s">
        <v>269</v>
      </c>
      <c r="F40" s="52">
        <v>150</v>
      </c>
      <c r="G40" s="312">
        <f>F40/$F$28</f>
        <v>0.375</v>
      </c>
    </row>
    <row r="41" spans="2:8">
      <c r="B41" s="323">
        <v>3</v>
      </c>
      <c r="C41" s="52" t="s">
        <v>270</v>
      </c>
      <c r="D41" s="52" t="s">
        <v>271</v>
      </c>
      <c r="E41" s="52" t="s">
        <v>273</v>
      </c>
      <c r="F41" s="52">
        <v>50</v>
      </c>
      <c r="G41" s="312">
        <f>F41/$F$28</f>
        <v>0.125</v>
      </c>
    </row>
    <row r="42" spans="2:8">
      <c r="B42" s="484" t="s">
        <v>33</v>
      </c>
      <c r="C42" s="484"/>
      <c r="D42" s="484"/>
      <c r="E42" s="484"/>
      <c r="F42" s="52">
        <f>SUM(F39:F41)</f>
        <v>400</v>
      </c>
      <c r="G42" s="312">
        <f>SUM(G39:G41)</f>
        <v>1</v>
      </c>
    </row>
  </sheetData>
  <mergeCells count="9">
    <mergeCell ref="B35:C35"/>
    <mergeCell ref="B36:C36"/>
    <mergeCell ref="B42:E42"/>
    <mergeCell ref="B28:E28"/>
    <mergeCell ref="B6:C6"/>
    <mergeCell ref="B7:C7"/>
    <mergeCell ref="B15:E15"/>
    <mergeCell ref="B21:C21"/>
    <mergeCell ref="B22:C22"/>
  </mergeCells>
  <phoneticPr fontId="4" type="noConversion"/>
  <pageMargins left="0.7" right="0.7" top="0.75" bottom="0.75" header="0.3" footer="0.3"/>
  <pageSetup paperSize="9"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75"/>
  <sheetViews>
    <sheetView showGridLines="0" view="pageBreakPreview" topLeftCell="A25" zoomScale="145" zoomScaleNormal="100" zoomScaleSheetLayoutView="145" workbookViewId="0">
      <selection activeCell="B4" sqref="B4:D15"/>
    </sheetView>
  </sheetViews>
  <sheetFormatPr defaultColWidth="9" defaultRowHeight="16.5"/>
  <cols>
    <col min="1" max="1" width="4.625" style="5" customWidth="1"/>
    <col min="2" max="2" width="10.625" style="179" customWidth="1"/>
    <col min="3" max="3" width="10.625" style="90" customWidth="1"/>
    <col min="4" max="4" width="81.125" style="90" customWidth="1"/>
    <col min="5" max="5" width="4.625" style="5" customWidth="1"/>
    <col min="6" max="10" width="10.625" style="5" customWidth="1"/>
    <col min="11" max="16384" width="9" style="5"/>
  </cols>
  <sheetData>
    <row r="1" spans="1:10">
      <c r="A1" s="1"/>
      <c r="B1" s="2" t="s">
        <v>485</v>
      </c>
      <c r="C1" s="2"/>
      <c r="D1" s="174"/>
      <c r="E1" s="1"/>
    </row>
    <row r="2" spans="1:10">
      <c r="A2" s="3"/>
      <c r="B2" s="4" t="s">
        <v>486</v>
      </c>
      <c r="C2" s="4"/>
      <c r="D2" s="175"/>
      <c r="E2" s="3"/>
    </row>
    <row r="3" spans="1:10" ht="17.25">
      <c r="B3" s="176"/>
      <c r="D3" s="177"/>
    </row>
    <row r="4" spans="1:10" ht="16.5" customHeight="1">
      <c r="B4" s="489" t="s">
        <v>276</v>
      </c>
      <c r="C4" s="490"/>
      <c r="D4" s="491"/>
      <c r="E4" s="162"/>
      <c r="F4" s="162"/>
      <c r="G4" s="162"/>
      <c r="H4" s="162"/>
      <c r="I4" s="69"/>
    </row>
    <row r="5" spans="1:10" ht="16.5" customHeight="1">
      <c r="B5" s="492"/>
      <c r="C5" s="493"/>
      <c r="D5" s="494"/>
      <c r="E5" s="37"/>
      <c r="F5" s="37"/>
      <c r="G5" s="178"/>
      <c r="H5" s="37"/>
      <c r="I5" s="28"/>
    </row>
    <row r="6" spans="1:10" ht="16.899999999999999" customHeight="1">
      <c r="B6" s="492"/>
      <c r="C6" s="493"/>
      <c r="D6" s="494"/>
      <c r="E6" s="37"/>
      <c r="F6" s="37"/>
      <c r="G6" s="498"/>
      <c r="H6" s="498"/>
      <c r="I6" s="498"/>
      <c r="J6" s="498"/>
    </row>
    <row r="7" spans="1:10">
      <c r="B7" s="492"/>
      <c r="C7" s="493"/>
      <c r="D7" s="494"/>
      <c r="E7" s="37"/>
      <c r="F7" s="37"/>
      <c r="G7" s="498"/>
      <c r="H7" s="498"/>
      <c r="I7" s="498"/>
      <c r="J7" s="498"/>
    </row>
    <row r="8" spans="1:10">
      <c r="B8" s="492"/>
      <c r="C8" s="493"/>
      <c r="D8" s="494"/>
      <c r="E8" s="37"/>
      <c r="F8" s="37"/>
      <c r="G8" s="498"/>
      <c r="H8" s="498"/>
      <c r="I8" s="498"/>
      <c r="J8" s="498"/>
    </row>
    <row r="9" spans="1:10">
      <c r="B9" s="492"/>
      <c r="C9" s="493"/>
      <c r="D9" s="494"/>
      <c r="E9" s="37"/>
      <c r="F9" s="37"/>
      <c r="G9" s="498"/>
      <c r="H9" s="498"/>
      <c r="I9" s="498"/>
      <c r="J9" s="498"/>
    </row>
    <row r="10" spans="1:10">
      <c r="B10" s="492"/>
      <c r="C10" s="493"/>
      <c r="D10" s="494"/>
      <c r="E10" s="37"/>
      <c r="F10" s="37"/>
      <c r="G10" s="498"/>
      <c r="H10" s="498"/>
      <c r="I10" s="498"/>
      <c r="J10" s="498"/>
    </row>
    <row r="11" spans="1:10">
      <c r="B11" s="492"/>
      <c r="C11" s="493"/>
      <c r="D11" s="494"/>
      <c r="E11" s="37"/>
      <c r="F11" s="37"/>
      <c r="G11" s="37"/>
      <c r="H11" s="37"/>
      <c r="I11" s="28"/>
    </row>
    <row r="12" spans="1:10">
      <c r="B12" s="492"/>
      <c r="C12" s="493"/>
      <c r="D12" s="494"/>
      <c r="E12" s="37"/>
      <c r="F12" s="37"/>
      <c r="G12" s="37"/>
      <c r="H12" s="37"/>
      <c r="I12" s="28"/>
    </row>
    <row r="13" spans="1:10">
      <c r="B13" s="492"/>
      <c r="C13" s="493"/>
      <c r="D13" s="494"/>
      <c r="E13" s="37"/>
      <c r="F13" s="37"/>
      <c r="G13" s="37"/>
      <c r="H13" s="37"/>
      <c r="I13" s="28"/>
    </row>
    <row r="14" spans="1:10">
      <c r="B14" s="492"/>
      <c r="C14" s="493"/>
      <c r="D14" s="494"/>
      <c r="E14" s="37"/>
      <c r="F14" s="37"/>
      <c r="G14" s="37"/>
      <c r="H14" s="37"/>
      <c r="I14" s="28"/>
    </row>
    <row r="15" spans="1:10">
      <c r="B15" s="495"/>
      <c r="C15" s="496"/>
      <c r="D15" s="497"/>
      <c r="E15" s="37"/>
      <c r="F15" s="37"/>
      <c r="G15" s="37"/>
      <c r="H15" s="37"/>
      <c r="I15" s="28"/>
    </row>
    <row r="16" spans="1:10">
      <c r="E16" s="28"/>
      <c r="F16" s="28"/>
      <c r="G16" s="28"/>
      <c r="H16" s="28"/>
      <c r="I16" s="28"/>
    </row>
    <row r="17" spans="1:5">
      <c r="A17" s="3"/>
      <c r="B17" s="4" t="s">
        <v>487</v>
      </c>
      <c r="C17" s="4"/>
      <c r="D17" s="175"/>
      <c r="E17" s="3"/>
    </row>
    <row r="18" spans="1:5" ht="16.5" customHeight="1">
      <c r="B18" s="176"/>
      <c r="D18" s="177"/>
    </row>
    <row r="19" spans="1:5">
      <c r="B19" s="489" t="s">
        <v>277</v>
      </c>
      <c r="C19" s="490"/>
      <c r="D19" s="491"/>
      <c r="E19" s="162"/>
    </row>
    <row r="20" spans="1:5">
      <c r="B20" s="492"/>
      <c r="C20" s="493"/>
      <c r="D20" s="494"/>
      <c r="E20" s="37"/>
    </row>
    <row r="21" spans="1:5">
      <c r="B21" s="492"/>
      <c r="C21" s="493"/>
      <c r="D21" s="494"/>
      <c r="E21" s="37"/>
    </row>
    <row r="22" spans="1:5">
      <c r="B22" s="492"/>
      <c r="C22" s="493"/>
      <c r="D22" s="494"/>
      <c r="E22" s="37"/>
    </row>
    <row r="23" spans="1:5">
      <c r="B23" s="492"/>
      <c r="C23" s="493"/>
      <c r="D23" s="494"/>
      <c r="E23" s="37"/>
    </row>
    <row r="24" spans="1:5">
      <c r="B24" s="492"/>
      <c r="C24" s="493"/>
      <c r="D24" s="494"/>
      <c r="E24" s="37"/>
    </row>
    <row r="25" spans="1:5">
      <c r="B25" s="492"/>
      <c r="C25" s="493"/>
      <c r="D25" s="494"/>
      <c r="E25" s="37"/>
    </row>
    <row r="26" spans="1:5">
      <c r="B26" s="492"/>
      <c r="C26" s="493"/>
      <c r="D26" s="494"/>
      <c r="E26" s="37"/>
    </row>
    <row r="27" spans="1:5">
      <c r="B27" s="492"/>
      <c r="C27" s="493"/>
      <c r="D27" s="494"/>
      <c r="E27" s="37"/>
    </row>
    <row r="28" spans="1:5">
      <c r="B28" s="492"/>
      <c r="C28" s="493"/>
      <c r="D28" s="494"/>
      <c r="E28" s="37"/>
    </row>
    <row r="29" spans="1:5">
      <c r="B29" s="492"/>
      <c r="C29" s="493"/>
      <c r="D29" s="494"/>
      <c r="E29" s="37"/>
    </row>
    <row r="30" spans="1:5">
      <c r="B30" s="495"/>
      <c r="C30" s="496"/>
      <c r="D30" s="497"/>
      <c r="E30" s="37"/>
    </row>
    <row r="31" spans="1:5">
      <c r="B31" s="180"/>
      <c r="C31" s="180"/>
      <c r="D31" s="180"/>
      <c r="E31" s="37"/>
    </row>
    <row r="32" spans="1:5">
      <c r="A32" s="3"/>
      <c r="B32" s="4" t="s">
        <v>488</v>
      </c>
      <c r="C32" s="4"/>
      <c r="D32" s="175"/>
      <c r="E32" s="3"/>
    </row>
    <row r="33" spans="1:5" ht="17.25">
      <c r="B33" s="176"/>
      <c r="D33" s="177"/>
    </row>
    <row r="34" spans="1:5">
      <c r="B34" s="489" t="s">
        <v>434</v>
      </c>
      <c r="C34" s="490"/>
      <c r="D34" s="491"/>
      <c r="E34" s="162"/>
    </row>
    <row r="35" spans="1:5">
      <c r="B35" s="492"/>
      <c r="C35" s="493"/>
      <c r="D35" s="494"/>
      <c r="E35" s="37"/>
    </row>
    <row r="36" spans="1:5">
      <c r="B36" s="492"/>
      <c r="C36" s="493"/>
      <c r="D36" s="494"/>
      <c r="E36" s="37"/>
    </row>
    <row r="37" spans="1:5">
      <c r="B37" s="492"/>
      <c r="C37" s="493"/>
      <c r="D37" s="494"/>
      <c r="E37" s="37"/>
    </row>
    <row r="38" spans="1:5">
      <c r="B38" s="492"/>
      <c r="C38" s="493"/>
      <c r="D38" s="494"/>
      <c r="E38" s="37"/>
    </row>
    <row r="39" spans="1:5">
      <c r="B39" s="492"/>
      <c r="C39" s="493"/>
      <c r="D39" s="494"/>
      <c r="E39" s="37"/>
    </row>
    <row r="40" spans="1:5">
      <c r="B40" s="492"/>
      <c r="C40" s="493"/>
      <c r="D40" s="494"/>
      <c r="E40" s="37"/>
    </row>
    <row r="41" spans="1:5">
      <c r="B41" s="492"/>
      <c r="C41" s="493"/>
      <c r="D41" s="494"/>
      <c r="E41" s="37"/>
    </row>
    <row r="42" spans="1:5">
      <c r="B42" s="492"/>
      <c r="C42" s="493"/>
      <c r="D42" s="494"/>
      <c r="E42" s="37"/>
    </row>
    <row r="43" spans="1:5">
      <c r="B43" s="492"/>
      <c r="C43" s="493"/>
      <c r="D43" s="494"/>
      <c r="E43" s="37"/>
    </row>
    <row r="44" spans="1:5">
      <c r="B44" s="492"/>
      <c r="C44" s="493"/>
      <c r="D44" s="494"/>
      <c r="E44" s="37"/>
    </row>
    <row r="45" spans="1:5">
      <c r="B45" s="495"/>
      <c r="C45" s="496"/>
      <c r="D45" s="497"/>
      <c r="E45" s="37"/>
    </row>
    <row r="46" spans="1:5">
      <c r="B46" s="180"/>
      <c r="C46" s="180"/>
      <c r="D46" s="180"/>
      <c r="E46" s="37"/>
    </row>
    <row r="47" spans="1:5">
      <c r="A47" s="3"/>
      <c r="B47" s="4" t="s">
        <v>489</v>
      </c>
      <c r="C47" s="4"/>
      <c r="D47" s="175"/>
      <c r="E47" s="3"/>
    </row>
    <row r="48" spans="1:5" ht="17.25">
      <c r="B48" s="176"/>
      <c r="D48" s="177"/>
    </row>
    <row r="49" spans="1:5">
      <c r="B49" s="489" t="s">
        <v>278</v>
      </c>
      <c r="C49" s="490"/>
      <c r="D49" s="491"/>
      <c r="E49" s="162"/>
    </row>
    <row r="50" spans="1:5">
      <c r="B50" s="492"/>
      <c r="C50" s="493"/>
      <c r="D50" s="494"/>
      <c r="E50" s="37"/>
    </row>
    <row r="51" spans="1:5">
      <c r="B51" s="492"/>
      <c r="C51" s="493"/>
      <c r="D51" s="494"/>
      <c r="E51" s="37"/>
    </row>
    <row r="52" spans="1:5">
      <c r="B52" s="492"/>
      <c r="C52" s="493"/>
      <c r="D52" s="494"/>
      <c r="E52" s="37"/>
    </row>
    <row r="53" spans="1:5">
      <c r="B53" s="492"/>
      <c r="C53" s="493"/>
      <c r="D53" s="494"/>
      <c r="E53" s="37"/>
    </row>
    <row r="54" spans="1:5">
      <c r="B54" s="492"/>
      <c r="C54" s="493"/>
      <c r="D54" s="494"/>
      <c r="E54" s="37"/>
    </row>
    <row r="55" spans="1:5">
      <c r="B55" s="492"/>
      <c r="C55" s="493"/>
      <c r="D55" s="494"/>
      <c r="E55" s="37"/>
    </row>
    <row r="56" spans="1:5">
      <c r="B56" s="492"/>
      <c r="C56" s="493"/>
      <c r="D56" s="494"/>
      <c r="E56" s="37"/>
    </row>
    <row r="57" spans="1:5">
      <c r="B57" s="492"/>
      <c r="C57" s="493"/>
      <c r="D57" s="494"/>
      <c r="E57" s="37"/>
    </row>
    <row r="58" spans="1:5">
      <c r="B58" s="492"/>
      <c r="C58" s="493"/>
      <c r="D58" s="494"/>
      <c r="E58" s="37"/>
    </row>
    <row r="59" spans="1:5">
      <c r="B59" s="492"/>
      <c r="C59" s="493"/>
      <c r="D59" s="494"/>
      <c r="E59" s="37"/>
    </row>
    <row r="60" spans="1:5">
      <c r="B60" s="495"/>
      <c r="C60" s="496"/>
      <c r="D60" s="497"/>
      <c r="E60" s="37"/>
    </row>
    <row r="62" spans="1:5">
      <c r="A62" s="3"/>
      <c r="B62" s="4" t="s">
        <v>500</v>
      </c>
      <c r="C62" s="4"/>
      <c r="D62" s="175"/>
      <c r="E62" s="3"/>
    </row>
    <row r="64" spans="1:5">
      <c r="B64" s="489" t="s">
        <v>501</v>
      </c>
      <c r="C64" s="490"/>
      <c r="D64" s="491"/>
    </row>
    <row r="65" spans="2:4">
      <c r="B65" s="492"/>
      <c r="C65" s="493"/>
      <c r="D65" s="494"/>
    </row>
    <row r="66" spans="2:4">
      <c r="B66" s="492"/>
      <c r="C66" s="493"/>
      <c r="D66" s="494"/>
    </row>
    <row r="67" spans="2:4">
      <c r="B67" s="492"/>
      <c r="C67" s="493"/>
      <c r="D67" s="494"/>
    </row>
    <row r="68" spans="2:4">
      <c r="B68" s="492"/>
      <c r="C68" s="493"/>
      <c r="D68" s="494"/>
    </row>
    <row r="69" spans="2:4">
      <c r="B69" s="492"/>
      <c r="C69" s="493"/>
      <c r="D69" s="494"/>
    </row>
    <row r="70" spans="2:4">
      <c r="B70" s="492"/>
      <c r="C70" s="493"/>
      <c r="D70" s="494"/>
    </row>
    <row r="71" spans="2:4">
      <c r="B71" s="492"/>
      <c r="C71" s="493"/>
      <c r="D71" s="494"/>
    </row>
    <row r="72" spans="2:4">
      <c r="B72" s="492"/>
      <c r="C72" s="493"/>
      <c r="D72" s="494"/>
    </row>
    <row r="73" spans="2:4">
      <c r="B73" s="492"/>
      <c r="C73" s="493"/>
      <c r="D73" s="494"/>
    </row>
    <row r="74" spans="2:4">
      <c r="B74" s="492"/>
      <c r="C74" s="493"/>
      <c r="D74" s="494"/>
    </row>
    <row r="75" spans="2:4">
      <c r="B75" s="495"/>
      <c r="C75" s="496"/>
      <c r="D75" s="497"/>
    </row>
  </sheetData>
  <mergeCells count="6">
    <mergeCell ref="B64:D75"/>
    <mergeCell ref="B4:D15"/>
    <mergeCell ref="G6:J10"/>
    <mergeCell ref="B19:D30"/>
    <mergeCell ref="B34:D45"/>
    <mergeCell ref="B49:D60"/>
  </mergeCells>
  <phoneticPr fontId="4" type="noConversion"/>
  <pageMargins left="0.7" right="0.7" top="0.75" bottom="0.75" header="0.3" footer="0.3"/>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9</vt:i4>
      </vt:variant>
      <vt:variant>
        <vt:lpstr>이름 지정된 범위</vt:lpstr>
      </vt:variant>
      <vt:variant>
        <vt:i4>9</vt:i4>
      </vt:variant>
    </vt:vector>
  </HeadingPairs>
  <TitlesOfParts>
    <vt:vector size="18" baseType="lpstr">
      <vt:lpstr>1. Overview</vt:lpstr>
      <vt:lpstr>2. Applying Fund</vt:lpstr>
      <vt:lpstr>3. Performance</vt:lpstr>
      <vt:lpstr>4. Team and Organization</vt:lpstr>
      <vt:lpstr>5. Key Person Inv Experience</vt:lpstr>
      <vt:lpstr>6. (For-VC Only)Korea related</vt:lpstr>
      <vt:lpstr>6. (Kor-VC Only)Korea related</vt:lpstr>
      <vt:lpstr>7. Shareholder List</vt:lpstr>
      <vt:lpstr>8. Pre-DDQ</vt:lpstr>
      <vt:lpstr>'1. Overview'!Print_Area</vt:lpstr>
      <vt:lpstr>'2. Applying Fund'!Print_Area</vt:lpstr>
      <vt:lpstr>'3. Performance'!Print_Area</vt:lpstr>
      <vt:lpstr>'4. Team and Organization'!Print_Area</vt:lpstr>
      <vt:lpstr>'5. Key Person Inv Experience'!Print_Area</vt:lpstr>
      <vt:lpstr>'6. (For-VC Only)Korea related'!Print_Area</vt:lpstr>
      <vt:lpstr>'6. (Kor-VC Only)Korea related'!Print_Area</vt:lpstr>
      <vt:lpstr>'7. Shareholder List'!Print_Area</vt:lpstr>
      <vt:lpstr>'8. Pre-DDQ'!Print_Area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2025-03-06T01:44:18Z</dcterms:created>
  <dcterms:modified xsi:type="dcterms:W3CDTF">2025-08-20T02:50:41Z</dcterms:modified>
</cp:coreProperties>
</file>